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AB17C0A6-74D6-4C30-BFB5-8E7D4ECA9BB5}"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F54" i="10" l="1"/>
  <c r="AG30" i="10"/>
  <c r="AF30" i="10"/>
  <c r="AG32" i="10"/>
  <c r="AF32" i="10"/>
  <c r="AG27" i="10"/>
  <c r="AF27" i="10"/>
  <c r="AB30" i="10"/>
  <c r="AB54" i="10" s="1"/>
  <c r="AB27" i="10"/>
  <c r="AB24" i="10"/>
  <c r="AD27" i="10"/>
  <c r="C27" i="10"/>
  <c r="C24" i="10" s="1"/>
  <c r="C30" i="10"/>
  <c r="C54" i="10" s="1"/>
  <c r="AG54" i="10" l="1"/>
  <c r="AD32" i="10"/>
  <c r="AD30" i="10" s="1"/>
  <c r="AD54" i="10" s="1"/>
  <c r="D32" i="10"/>
  <c r="AF24" i="10"/>
  <c r="AG24" i="10"/>
  <c r="AD24" i="10"/>
  <c r="AE24" i="10"/>
  <c r="AA24" i="10"/>
  <c r="Z24" i="10"/>
  <c r="Y24" i="10"/>
  <c r="X24" i="10"/>
  <c r="W24" i="10"/>
  <c r="V24" i="10"/>
  <c r="U24" i="10"/>
  <c r="T24" i="10"/>
  <c r="B25" i="12" l="1"/>
  <c r="B27" i="12"/>
  <c r="B21" i="12"/>
  <c r="P68" i="10" l="1"/>
  <c r="N68" i="10"/>
  <c r="L68" i="10"/>
  <c r="P67" i="10"/>
  <c r="N67" i="10"/>
  <c r="L67" i="10"/>
  <c r="P66" i="10"/>
  <c r="N66" i="10"/>
  <c r="L66" i="10"/>
  <c r="P65" i="10"/>
  <c r="N65" i="10"/>
  <c r="L65" i="10"/>
  <c r="P64" i="10"/>
  <c r="N64" i="10"/>
  <c r="L64" i="10"/>
  <c r="P63" i="10"/>
  <c r="N63" i="10"/>
  <c r="L63" i="10"/>
  <c r="P62" i="10"/>
  <c r="N62" i="10"/>
  <c r="L62" i="10"/>
  <c r="P61" i="10"/>
  <c r="N61" i="10"/>
  <c r="L61" i="10"/>
  <c r="D30" i="10"/>
  <c r="D54" i="10" s="1"/>
  <c r="S24" i="10"/>
  <c r="R24" i="10"/>
  <c r="Q24" i="10"/>
  <c r="P24" i="10"/>
  <c r="O24" i="10"/>
  <c r="N24" i="10"/>
  <c r="M24" i="10"/>
  <c r="K24" i="10"/>
  <c r="J24" i="10"/>
  <c r="I24" i="10"/>
  <c r="D24" i="10"/>
  <c r="C49" i="1"/>
  <c r="A15" i="1" l="1"/>
  <c r="A16" i="13"/>
  <c r="A15" i="5"/>
  <c r="A14" i="6"/>
  <c r="A15" i="7"/>
  <c r="A15" i="8"/>
  <c r="A15" i="9"/>
  <c r="A14" i="10"/>
  <c r="A15" i="11" l="1"/>
  <c r="A12" i="11"/>
  <c r="A9" i="11"/>
  <c r="A12" i="8"/>
  <c r="A12" i="7"/>
  <c r="A11" i="6"/>
  <c r="A12" i="12" l="1"/>
  <c r="G26" i="11"/>
  <c r="L26" i="11"/>
  <c r="C25" i="5"/>
  <c r="A11" i="10"/>
  <c r="A8" i="10"/>
  <c r="A12" i="9"/>
  <c r="A9" i="9"/>
  <c r="A9" i="8"/>
  <c r="A9" i="7"/>
  <c r="A8" i="6"/>
  <c r="A12" i="5"/>
  <c r="A9" i="5"/>
  <c r="A13" i="13"/>
  <c r="A10" i="13"/>
</calcChain>
</file>

<file path=xl/sharedStrings.xml><?xml version="1.0" encoding="utf-8"?>
<sst xmlns="http://schemas.openxmlformats.org/spreadsheetml/2006/main" count="2325" uniqueCount="494">
  <si>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</si>
  <si>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</si>
  <si>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</si>
  <si>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</si>
  <si>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</si>
  <si>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</si>
  <si>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</si>
  <si>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</si>
  <si>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</si>
  <si>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</si>
  <si>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</si>
  <si>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</si>
  <si>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</si>
  <si>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</si>
  <si>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</si>
  <si>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</si>
  <si>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</si>
  <si>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</si>
  <si>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</si>
  <si>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</si>
  <si>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</si>
  <si>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</si>
  <si>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</si>
  <si>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</si>
  <si>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</si>
  <si>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</si>
  <si>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</si>
  <si>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</si>
  <si>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</si>
  <si>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</si>
  <si>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</si>
  <si>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</si>
  <si>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</si>
  <si>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</si>
  <si>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</si>
  <si>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</si>
  <si>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</si>
  <si>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</si>
  <si>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</si>
  <si>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</si>
  <si>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</si>
  <si>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</si>
  <si>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</si>
  <si>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</si>
  <si>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</si>
  <si>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</si>
  <si>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</si>
  <si>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</si>
  <si>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</si>
  <si>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</si>
  <si>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</si>
  <si>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</si>
  <si>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</si>
  <si>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</si>
  <si>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</si>
  <si>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</si>
  <si>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</si>
  <si>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</si>
  <si>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</si>
  <si>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</si>
  <si>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</si>
  <si>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</si>
  <si>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</si>
  <si>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</si>
  <si>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</si>
  <si>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</si>
  <si>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</si>
  <si>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</si>
  <si>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</si>
  <si>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</si>
  <si>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</si>
  <si>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</si>
  <si>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</si>
  <si>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</si>
  <si>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</si>
  <si>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</si>
  <si>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</si>
  <si>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</si>
  <si>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</si>
  <si>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</si>
  <si>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</si>
  <si>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</si>
  <si>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</si>
  <si>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</si>
  <si>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</si>
  <si>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</si>
  <si>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</si>
  <si>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</si>
  <si>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</si>
  <si>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</si>
  <si>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</si>
  <si>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</si>
  <si>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</si>
  <si>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</si>
  <si>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</si>
  <si>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</si>
  <si>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</si>
  <si>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</si>
  <si>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</si>
  <si>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</si>
  <si>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</si>
  <si>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</si>
  <si>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</si>
  <si>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</si>
  <si>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</si>
  <si>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</si>
  <si>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</si>
  <si>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</si>
  <si>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</si>
  <si>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</si>
  <si>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</si>
  <si>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</si>
  <si>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</si>
  <si>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</si>
  <si>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</si>
  <si>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</si>
  <si>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</si>
  <si>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</si>
  <si>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</si>
  <si>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</si>
  <si>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</si>
  <si>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</si>
  <si>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</si>
  <si>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</si>
  <si>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</si>
  <si>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</si>
  <si>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</si>
  <si>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</si>
  <si>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</si>
  <si>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</si>
  <si>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</si>
  <si>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</si>
  <si>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</si>
  <si>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</si>
  <si>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</si>
  <si>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</si>
  <si>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</si>
  <si>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</si>
  <si>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</si>
  <si>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</si>
  <si>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</si>
  <si>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</si>
  <si>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</si>
  <si>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</si>
  <si>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</si>
  <si>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</si>
  <si>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</si>
  <si>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</si>
  <si>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</si>
  <si>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</si>
  <si>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</si>
  <si>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</si>
  <si>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</si>
  <si>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</si>
  <si>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</si>
  <si>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</si>
  <si>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</si>
  <si>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</si>
  <si>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</si>
  <si>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</si>
  <si>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</si>
  <si>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</si>
  <si>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</si>
  <si>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</si>
  <si>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</si>
  <si>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</si>
  <si>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</si>
  <si>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</si>
  <si>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</si>
  <si>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</si>
  <si>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</si>
  <si>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</si>
  <si>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</si>
  <si>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</si>
  <si>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</si>
  <si>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</si>
  <si>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</si>
  <si>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</si>
  <si>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</si>
  <si>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</si>
  <si>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</si>
  <si>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</si>
  <si>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</si>
  <si>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</si>
  <si>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</si>
  <si>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</si>
  <si>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</si>
  <si>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</si>
  <si>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</si>
  <si>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</si>
  <si>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</si>
  <si>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</si>
  <si>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</si>
  <si>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</si>
  <si>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</si>
  <si>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</si>
  <si>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</si>
  <si>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</si>
  <si>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</si>
  <si>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</si>
  <si>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</si>
  <si>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</si>
  <si>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</si>
  <si>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</si>
  <si>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</si>
  <si>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</si>
  <si>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</si>
  <si>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</si>
  <si>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</si>
  <si>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</si>
  <si>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</si>
  <si>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</si>
  <si>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</si>
  <si>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</si>
  <si>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</si>
  <si>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</si>
  <si>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</si>
  <si>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</si>
  <si>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</si>
  <si>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</si>
  <si>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</si>
  <si>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</si>
  <si>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</si>
  <si>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</si>
  <si>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</si>
  <si>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</si>
  <si>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</si>
  <si>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</si>
  <si>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</si>
  <si>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</si>
  <si>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</si>
  <si>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</si>
  <si>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</si>
  <si>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</si>
  <si>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</si>
  <si>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</si>
  <si>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</si>
  <si>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</si>
  <si>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</si>
  <si>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</si>
  <si>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</si>
  <si>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</si>
  <si>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</si>
  <si>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</si>
  <si>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</si>
  <si>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</si>
  <si>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</si>
  <si>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</si>
  <si>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</si>
  <si>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</si>
  <si>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</si>
  <si>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</si>
  <si>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</si>
  <si>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</si>
  <si>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</si>
  <si>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</si>
  <si>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</si>
  <si>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</si>
  <si>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</si>
  <si>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</si>
  <si>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</si>
  <si>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</si>
  <si>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</si>
  <si>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</si>
  <si>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</si>
  <si>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</si>
  <si>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</si>
  <si>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</si>
  <si>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</si>
  <si>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</si>
  <si>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</si>
  <si>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</si>
  <si>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</si>
  <si>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</si>
  <si>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</si>
  <si>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</si>
  <si>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</si>
  <si>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</si>
  <si>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</si>
  <si>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</si>
  <si>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</si>
  <si>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</si>
  <si>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</si>
  <si>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</si>
  <si>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</si>
  <si>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</si>
  <si>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</si>
  <si>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</si>
  <si>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</si>
  <si>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</si>
  <si>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</si>
  <si>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</si>
  <si>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</si>
  <si>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</si>
  <si>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</si>
  <si>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</si>
  <si>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</si>
  <si>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</si>
  <si>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</si>
  <si>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</si>
  <si>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</si>
  <si>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</si>
  <si>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</si>
  <si>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</si>
  <si>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</si>
  <si>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</si>
  <si>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</si>
  <si>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</si>
  <si>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</si>
  <si>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</si>
  <si>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</si>
  <si>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</si>
  <si>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</si>
  <si>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</si>
  <si>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</si>
  <si>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</si>
  <si>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</si>
  <si>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</si>
  <si>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</si>
  <si>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</si>
  <si>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</si>
  <si>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</si>
  <si>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</si>
  <si>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</si>
  <si>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</si>
  <si>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</si>
  <si>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</si>
  <si>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</si>
  <si>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</si>
  <si>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</si>
  <si>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</si>
  <si>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</si>
  <si>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</si>
  <si>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</si>
  <si>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</si>
  <si>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</si>
  <si>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</si>
  <si>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</si>
  <si>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</si>
  <si>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</si>
  <si>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</si>
  <si>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</si>
  <si>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</si>
  <si>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</si>
  <si>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</si>
  <si>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</si>
  <si>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</si>
  <si>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</si>
  <si>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</si>
  <si>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</si>
  <si>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</si>
  <si>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</si>
  <si>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</si>
  <si>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</si>
  <si>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</si>
  <si>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</si>
  <si>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</si>
  <si>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</si>
  <si>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</si>
  <si>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</si>
  <si>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</si>
  <si>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</si>
  <si>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</si>
  <si>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</si>
  <si>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</si>
  <si>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</si>
  <si>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</si>
  <si>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</si>
  <si>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</si>
  <si>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</si>
  <si>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</si>
  <si>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</si>
  <si>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</si>
  <si>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</si>
  <si>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</si>
  <si>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</si>
  <si>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</si>
  <si>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</si>
  <si>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</si>
  <si>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</si>
  <si>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</si>
  <si>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</si>
  <si>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</si>
  <si>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</si>
  <si>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</si>
  <si>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</si>
  <si>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</si>
  <si>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</si>
  <si>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</si>
  <si>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</si>
  <si>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</si>
  <si>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</si>
  <si>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</si>
  <si>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</si>
  <si>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</si>
  <si>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</si>
  <si>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</si>
  <si>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</si>
  <si>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</si>
  <si>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</si>
  <si>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</si>
  <si>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</si>
  <si>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</si>
  <si>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</si>
  <si>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</si>
  <si>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</si>
  <si>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</si>
  <si>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</si>
  <si>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</si>
  <si>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</si>
  <si>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</si>
  <si>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</si>
  <si>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</si>
  <si>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</si>
  <si>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</si>
  <si>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</si>
  <si>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</si>
  <si>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</si>
  <si>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</si>
  <si>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</si>
  <si>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</si>
  <si>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</si>
  <si>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</si>
  <si>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</si>
  <si>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</si>
  <si>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</si>
  <si>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</si>
  <si>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</si>
  <si>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</si>
  <si>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</si>
  <si>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</si>
  <si>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</si>
  <si>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</si>
  <si>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</si>
  <si>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</si>
  <si>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</si>
  <si>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</si>
  <si>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</si>
  <si>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</si>
  <si>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</si>
  <si>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</si>
  <si>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</si>
  <si>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</si>
  <si>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</si>
  <si>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</si>
  <si>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</si>
  <si>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</si>
  <si>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</si>
  <si>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</si>
  <si>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</si>
  <si>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</si>
  <si>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</si>
  <si>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</si>
  <si>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</si>
  <si>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</si>
  <si>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</si>
  <si>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</si>
  <si>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</si>
  <si>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</si>
  <si>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</si>
  <si>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</si>
  <si>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</si>
  <si>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</si>
  <si>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</si>
  <si>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</si>
  <si>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</si>
  <si>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</si>
  <si>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</si>
  <si>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</si>
  <si>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</si>
  <si>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</si>
  <si>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</si>
  <si>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</si>
  <si>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</si>
  <si>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Приморский край, ЛМО, г. Лесозаводск</t>
  </si>
  <si>
    <t>Замена</t>
  </si>
  <si>
    <t>Локальный сметный расчет</t>
  </si>
  <si>
    <t>Замена МВ-35 на ВВЭ-35 ввод Т-2 на ПС-35/10кВ "БХЗ"</t>
  </si>
  <si>
    <t>ПС-35/10кВ "БХЗ"</t>
  </si>
  <si>
    <t>Выключатель - 1шт.</t>
  </si>
  <si>
    <t>МВ-35 - 1шт.</t>
  </si>
  <si>
    <t>ВВЭ-35 - 1 шт.</t>
  </si>
  <si>
    <t>МВ-35 (ввод Т-2)</t>
  </si>
  <si>
    <t>ВВЭ-35 (ввод Т-2)</t>
  </si>
  <si>
    <t>2027</t>
  </si>
  <si>
    <t>35</t>
  </si>
  <si>
    <t>2027 год</t>
  </si>
  <si>
    <t>ВВЭ-35 и материалы согласно сметного расчета</t>
  </si>
  <si>
    <t>Q_ДЭСК_96</t>
  </si>
  <si>
    <t>Год раскрытия информации: 2026 год</t>
  </si>
  <si>
    <t>Лесозаводский городской округ</t>
  </si>
  <si>
    <t>Модернизация, техническое перевооружение трансформаторных и иных подстанций, распределительных пунктов</t>
  </si>
  <si>
    <t>4082,58535 тыс.руб.</t>
  </si>
  <si>
    <t>1972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</si>
</sst>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0.00;[Red]\-0.00"/>
    <numFmt numFmtId="167" formatCode="[$-419]mmmm\ yyyy;@"/>
    <numFmt numFmtId="168" formatCode="#,##0.00000000"/>
    <numFmt numFmtId="169" formatCode="0_ ;\-0\ "/>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0" fontId="9" fillId="0" borderId="1" xfId="2" applyFont="1" applyFill="1" applyBorder="1" applyAlignment="1">
      <alignment horizontal="center" vertical="center" wrapText="1"/>
    </xf>
    <xf numFmtId="0" fontId="13" fillId="0" borderId="1" xfId="1" applyFont="1" applyBorder="1" applyAlignment="1">
      <alignment vertical="center" wrapText="1"/>
    </xf>
    <xf numFmtId="2" fontId="9" fillId="0" borderId="1" xfId="2"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9" applyFont="1" applyFill="1" applyBorder="1" applyAlignment="1">
      <alignment horizontal="center" vertical="center"/>
    </xf>
    <xf numFmtId="0" fontId="6" fillId="0" borderId="0" xfId="2" applyFont="1" applyFill="1" applyAlignment="1">
      <alignment horizontal="left"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462</v>
      </c>
    </row>
    <row r="4" spans="1:22" s="1" customFormat="1" ht="18.75" x14ac:dyDescent="0.3">
      <c r="A4" s="95"/>
      <c r="H4" s="20"/>
    </row>
    <row r="5" spans="1:22" s="1" customFormat="1" ht="15.75" x14ac:dyDescent="0.25">
      <c r="A5" s="200" t="s">
        <v>489</v>
      </c>
      <c r="B5" s="200"/>
      <c r="C5" s="200"/>
      <c r="D5" s="2"/>
      <c r="E5" s="2"/>
      <c r="F5" s="2"/>
      <c r="G5" s="2"/>
      <c r="H5" s="2"/>
      <c r="I5" s="2"/>
      <c r="J5" s="2"/>
    </row>
    <row r="6" spans="1:22" s="1" customFormat="1" ht="18.75" x14ac:dyDescent="0.3">
      <c r="A6" s="95"/>
      <c r="H6" s="20"/>
    </row>
    <row r="7" spans="1:22" s="1" customFormat="1" ht="18.75" x14ac:dyDescent="0.2">
      <c r="A7" s="201" t="s">
        <v>2</v>
      </c>
      <c r="B7" s="201"/>
      <c r="C7" s="201"/>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2" t="s">
        <v>465</v>
      </c>
      <c r="B9" s="202"/>
      <c r="C9" s="202"/>
      <c r="D9" s="98"/>
      <c r="E9" s="98"/>
      <c r="F9" s="98"/>
      <c r="G9" s="98"/>
      <c r="H9" s="98"/>
      <c r="I9" s="96"/>
      <c r="J9" s="96"/>
      <c r="K9" s="96"/>
      <c r="L9" s="96"/>
      <c r="M9" s="96"/>
      <c r="N9" s="96"/>
      <c r="O9" s="96"/>
      <c r="P9" s="96"/>
      <c r="Q9" s="96"/>
      <c r="R9" s="96"/>
      <c r="S9" s="96"/>
      <c r="T9" s="96"/>
      <c r="U9" s="96"/>
      <c r="V9" s="96"/>
    </row>
    <row r="10" spans="1:22" s="1" customFormat="1" ht="18.75" x14ac:dyDescent="0.2">
      <c r="A10" s="203" t="s">
        <v>3</v>
      </c>
      <c r="B10" s="203"/>
      <c r="C10" s="203"/>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2" t="s">
        <v>488</v>
      </c>
      <c r="B12" s="202"/>
      <c r="C12" s="202"/>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3" t="s">
        <v>4</v>
      </c>
      <c r="B13" s="203"/>
      <c r="C13" s="203"/>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4" t="str">
        <f>'8. Общие сведения'!$A$15</f>
        <v>Замена МВ-35 на ВВЭ-35 ввод Т-2 на ПС-35/10кВ "БХЗ"</v>
      </c>
      <c r="B15" s="204"/>
      <c r="C15" s="204"/>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3" t="s">
        <v>5</v>
      </c>
      <c r="B16" s="203"/>
      <c r="C16" s="203"/>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5" t="s">
        <v>6</v>
      </c>
      <c r="B18" s="206"/>
      <c r="C18" s="206"/>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491</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7"/>
      <c r="B24" s="198"/>
      <c r="C24" s="199"/>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467</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95" t="s">
        <v>490</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7"/>
      <c r="B39" s="198"/>
      <c r="C39" s="199"/>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6" t="s">
        <v>477</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7"/>
      <c r="B47" s="198"/>
      <c r="C47" s="199"/>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492</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4082,58535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topLeftCell="A4" zoomScaleNormal="60" zoomScaleSheetLayoutView="100" workbookViewId="0">
      <selection activeCell="K26" sqref="K26"/>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462</v>
      </c>
    </row>
    <row r="5" spans="1:27" s="145" customFormat="1" ht="18.75" customHeight="1" x14ac:dyDescent="0.3">
      <c r="A5" s="144"/>
      <c r="T5" s="146"/>
    </row>
    <row r="6" spans="1:27" s="145" customFormat="1" x14ac:dyDescent="0.2">
      <c r="A6" s="200" t="s">
        <v>489</v>
      </c>
      <c r="B6" s="200"/>
      <c r="C6" s="200"/>
      <c r="D6" s="200"/>
      <c r="E6" s="200"/>
      <c r="F6" s="200"/>
      <c r="G6" s="200"/>
      <c r="H6" s="200"/>
      <c r="I6" s="200"/>
      <c r="J6" s="200"/>
      <c r="K6" s="200"/>
      <c r="L6" s="200"/>
      <c r="M6" s="200"/>
      <c r="N6" s="200"/>
      <c r="O6" s="200"/>
      <c r="P6" s="200"/>
      <c r="Q6" s="200"/>
      <c r="R6" s="200"/>
      <c r="S6" s="200"/>
      <c r="T6" s="200"/>
      <c r="U6" s="7"/>
      <c r="V6" s="7"/>
      <c r="W6" s="7"/>
      <c r="X6" s="7"/>
      <c r="Y6" s="7"/>
      <c r="Z6" s="7"/>
      <c r="AA6" s="7"/>
    </row>
    <row r="7" spans="1:27" s="145" customFormat="1" x14ac:dyDescent="0.2">
      <c r="A7" s="147"/>
    </row>
    <row r="8" spans="1:27" s="145" customFormat="1" ht="18.75" x14ac:dyDescent="0.2">
      <c r="A8" s="208" t="s">
        <v>75</v>
      </c>
      <c r="B8" s="208"/>
      <c r="C8" s="208"/>
      <c r="D8" s="208"/>
      <c r="E8" s="208"/>
      <c r="F8" s="208"/>
      <c r="G8" s="208"/>
      <c r="H8" s="208"/>
      <c r="I8" s="208"/>
      <c r="J8" s="208"/>
      <c r="K8" s="208"/>
      <c r="L8" s="208"/>
      <c r="M8" s="208"/>
      <c r="N8" s="208"/>
      <c r="O8" s="208"/>
      <c r="P8" s="208"/>
      <c r="Q8" s="208"/>
      <c r="R8" s="208"/>
      <c r="S8" s="208"/>
      <c r="T8" s="208"/>
    </row>
    <row r="9" spans="1:27" s="145" customFormat="1" ht="18.75" x14ac:dyDescent="0.2">
      <c r="A9" s="208"/>
      <c r="B9" s="208"/>
      <c r="C9" s="208"/>
      <c r="D9" s="208"/>
      <c r="E9" s="208"/>
      <c r="F9" s="208"/>
      <c r="G9" s="208"/>
      <c r="H9" s="208"/>
      <c r="I9" s="208"/>
      <c r="J9" s="208"/>
      <c r="K9" s="208"/>
      <c r="L9" s="208"/>
      <c r="M9" s="208"/>
      <c r="N9" s="208"/>
      <c r="O9" s="208"/>
      <c r="P9" s="208"/>
      <c r="Q9" s="208"/>
      <c r="R9" s="208"/>
      <c r="S9" s="208"/>
      <c r="T9" s="208"/>
    </row>
    <row r="10" spans="1:27" s="145" customFormat="1" ht="18.75" customHeight="1" x14ac:dyDescent="0.2">
      <c r="A10" s="209" t="str">
        <f>'1. паспорт местоположение'!A9</f>
        <v>ООО «Дальневосточная энергосетевая компания»</v>
      </c>
      <c r="B10" s="209"/>
      <c r="C10" s="209"/>
      <c r="D10" s="209"/>
      <c r="E10" s="209"/>
      <c r="F10" s="209"/>
      <c r="G10" s="209"/>
      <c r="H10" s="209"/>
      <c r="I10" s="209"/>
      <c r="J10" s="209"/>
      <c r="K10" s="209"/>
      <c r="L10" s="209"/>
      <c r="M10" s="209"/>
      <c r="N10" s="209"/>
      <c r="O10" s="209"/>
      <c r="P10" s="209"/>
      <c r="Q10" s="209"/>
      <c r="R10" s="209"/>
      <c r="S10" s="209"/>
      <c r="T10" s="209"/>
    </row>
    <row r="11" spans="1:27" s="145" customFormat="1" ht="18.75" customHeight="1" x14ac:dyDescent="0.2">
      <c r="A11" s="210" t="s">
        <v>3</v>
      </c>
      <c r="B11" s="210"/>
      <c r="C11" s="210"/>
      <c r="D11" s="210"/>
      <c r="E11" s="210"/>
      <c r="F11" s="210"/>
      <c r="G11" s="210"/>
      <c r="H11" s="210"/>
      <c r="I11" s="210"/>
      <c r="J11" s="210"/>
      <c r="K11" s="210"/>
      <c r="L11" s="210"/>
      <c r="M11" s="210"/>
      <c r="N11" s="210"/>
      <c r="O11" s="210"/>
      <c r="P11" s="210"/>
      <c r="Q11" s="210"/>
      <c r="R11" s="210"/>
      <c r="S11" s="210"/>
      <c r="T11" s="210"/>
    </row>
    <row r="12" spans="1:27" s="145"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7" s="145" customFormat="1" ht="18.75" customHeight="1" x14ac:dyDescent="0.2">
      <c r="A13" s="211" t="str">
        <f>'1. паспорт местоположение'!A12</f>
        <v>Q_ДЭСК_96</v>
      </c>
      <c r="B13" s="211"/>
      <c r="C13" s="211"/>
      <c r="D13" s="211"/>
      <c r="E13" s="211"/>
      <c r="F13" s="211"/>
      <c r="G13" s="211"/>
      <c r="H13" s="211"/>
      <c r="I13" s="211"/>
      <c r="J13" s="211"/>
      <c r="K13" s="211"/>
      <c r="L13" s="211"/>
      <c r="M13" s="211"/>
      <c r="N13" s="211"/>
      <c r="O13" s="211"/>
      <c r="P13" s="211"/>
      <c r="Q13" s="211"/>
      <c r="R13" s="211"/>
      <c r="S13" s="211"/>
      <c r="T13" s="211"/>
    </row>
    <row r="14" spans="1:27" s="145" customFormat="1" ht="18.75" customHeight="1" x14ac:dyDescent="0.2">
      <c r="A14" s="210" t="s">
        <v>4</v>
      </c>
      <c r="B14" s="210"/>
      <c r="C14" s="210"/>
      <c r="D14" s="210"/>
      <c r="E14" s="210"/>
      <c r="F14" s="210"/>
      <c r="G14" s="210"/>
      <c r="H14" s="210"/>
      <c r="I14" s="210"/>
      <c r="J14" s="210"/>
      <c r="K14" s="210"/>
      <c r="L14" s="210"/>
      <c r="M14" s="210"/>
      <c r="N14" s="210"/>
      <c r="O14" s="210"/>
      <c r="P14" s="210"/>
      <c r="Q14" s="210"/>
      <c r="R14" s="210"/>
      <c r="S14" s="210"/>
      <c r="T14" s="210"/>
    </row>
    <row r="15" spans="1:27" s="145"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7" s="148" customFormat="1" x14ac:dyDescent="0.2">
      <c r="A16" s="211" t="str">
        <f>'8. Общие сведения'!$A$15</f>
        <v>Замена МВ-35 на ВВЭ-35 ввод Т-2 на ПС-35/10кВ "БХЗ"</v>
      </c>
      <c r="B16" s="211"/>
      <c r="C16" s="211"/>
      <c r="D16" s="211"/>
      <c r="E16" s="211"/>
      <c r="F16" s="211"/>
      <c r="G16" s="211"/>
      <c r="H16" s="211"/>
      <c r="I16" s="211"/>
      <c r="J16" s="211"/>
      <c r="K16" s="211"/>
      <c r="L16" s="211"/>
      <c r="M16" s="211"/>
      <c r="N16" s="211"/>
      <c r="O16" s="211"/>
      <c r="P16" s="211"/>
      <c r="Q16" s="211"/>
      <c r="R16" s="211"/>
      <c r="S16" s="211"/>
      <c r="T16" s="211"/>
    </row>
    <row r="17" spans="1:20" s="148" customFormat="1" ht="15" customHeight="1" x14ac:dyDescent="0.2">
      <c r="A17" s="210" t="s">
        <v>5</v>
      </c>
      <c r="B17" s="210"/>
      <c r="C17" s="210"/>
      <c r="D17" s="210"/>
      <c r="E17" s="210"/>
      <c r="F17" s="210"/>
      <c r="G17" s="210"/>
      <c r="H17" s="210"/>
      <c r="I17" s="210"/>
      <c r="J17" s="210"/>
      <c r="K17" s="210"/>
      <c r="L17" s="210"/>
      <c r="M17" s="210"/>
      <c r="N17" s="210"/>
      <c r="O17" s="210"/>
      <c r="P17" s="210"/>
      <c r="Q17" s="210"/>
      <c r="R17" s="210"/>
      <c r="S17" s="210"/>
      <c r="T17" s="210"/>
    </row>
    <row r="18" spans="1:20" s="148"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20" s="148" customFormat="1" ht="15" customHeight="1" x14ac:dyDescent="0.2">
      <c r="A19" s="209" t="s">
        <v>451</v>
      </c>
      <c r="B19" s="209"/>
      <c r="C19" s="209"/>
      <c r="D19" s="209"/>
      <c r="E19" s="209"/>
      <c r="F19" s="209"/>
      <c r="G19" s="209"/>
      <c r="H19" s="209"/>
      <c r="I19" s="209"/>
      <c r="J19" s="209"/>
      <c r="K19" s="209"/>
      <c r="L19" s="209"/>
      <c r="M19" s="209"/>
      <c r="N19" s="209"/>
      <c r="O19" s="209"/>
      <c r="P19" s="209"/>
      <c r="Q19" s="209"/>
      <c r="R19" s="209"/>
      <c r="S19" s="209"/>
      <c r="T19" s="209"/>
    </row>
    <row r="20" spans="1:20" s="149"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20" ht="46.5" customHeight="1" x14ac:dyDescent="0.25">
      <c r="A21" s="222" t="s">
        <v>7</v>
      </c>
      <c r="B21" s="212" t="s">
        <v>450</v>
      </c>
      <c r="C21" s="213"/>
      <c r="D21" s="216" t="s">
        <v>452</v>
      </c>
      <c r="E21" s="212" t="s">
        <v>453</v>
      </c>
      <c r="F21" s="213"/>
      <c r="G21" s="212" t="s">
        <v>454</v>
      </c>
      <c r="H21" s="213"/>
      <c r="I21" s="212" t="s">
        <v>455</v>
      </c>
      <c r="J21" s="213"/>
      <c r="K21" s="216" t="s">
        <v>456</v>
      </c>
      <c r="L21" s="212" t="s">
        <v>457</v>
      </c>
      <c r="M21" s="213"/>
      <c r="N21" s="212" t="s">
        <v>458</v>
      </c>
      <c r="O21" s="213"/>
      <c r="P21" s="216" t="s">
        <v>459</v>
      </c>
      <c r="Q21" s="218" t="s">
        <v>67</v>
      </c>
      <c r="R21" s="219"/>
      <c r="S21" s="218" t="s">
        <v>68</v>
      </c>
      <c r="T21" s="220"/>
    </row>
    <row r="22" spans="1:20" ht="204.75" customHeight="1" x14ac:dyDescent="0.25">
      <c r="A22" s="223"/>
      <c r="B22" s="214"/>
      <c r="C22" s="215"/>
      <c r="D22" s="225"/>
      <c r="E22" s="214"/>
      <c r="F22" s="215"/>
      <c r="G22" s="214"/>
      <c r="H22" s="215"/>
      <c r="I22" s="214"/>
      <c r="J22" s="215"/>
      <c r="K22" s="217"/>
      <c r="L22" s="214"/>
      <c r="M22" s="215"/>
      <c r="N22" s="214"/>
      <c r="O22" s="215"/>
      <c r="P22" s="217"/>
      <c r="Q22" s="150" t="s">
        <v>69</v>
      </c>
      <c r="R22" s="150" t="s">
        <v>70</v>
      </c>
      <c r="S22" s="150" t="s">
        <v>71</v>
      </c>
      <c r="T22" s="150" t="s">
        <v>72</v>
      </c>
    </row>
    <row r="23" spans="1:20" ht="51.75" customHeight="1" x14ac:dyDescent="0.25">
      <c r="A23" s="224"/>
      <c r="B23" s="150" t="s">
        <v>73</v>
      </c>
      <c r="C23" s="150" t="s">
        <v>74</v>
      </c>
      <c r="D23" s="217"/>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t="s">
        <v>478</v>
      </c>
      <c r="C25" s="154" t="s">
        <v>478</v>
      </c>
      <c r="D25" s="154" t="s">
        <v>479</v>
      </c>
      <c r="E25" s="154" t="s">
        <v>480</v>
      </c>
      <c r="F25" s="154" t="s">
        <v>481</v>
      </c>
      <c r="G25" s="154" t="s">
        <v>482</v>
      </c>
      <c r="H25" s="154" t="s">
        <v>483</v>
      </c>
      <c r="I25" s="154"/>
      <c r="J25" s="155" t="s">
        <v>484</v>
      </c>
      <c r="K25" s="155" t="s">
        <v>493</v>
      </c>
      <c r="L25" s="155" t="s">
        <v>485</v>
      </c>
      <c r="M25" s="153">
        <v>35</v>
      </c>
      <c r="N25" s="153"/>
      <c r="O25" s="153"/>
      <c r="P25" s="155" t="s">
        <v>460</v>
      </c>
      <c r="Q25" s="156" t="s">
        <v>460</v>
      </c>
      <c r="R25" s="154" t="s">
        <v>460</v>
      </c>
      <c r="S25" s="156" t="s">
        <v>460</v>
      </c>
      <c r="T25" s="154" t="s">
        <v>460</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3"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462</v>
      </c>
    </row>
    <row r="4" spans="1:29" s="1" customFormat="1" ht="18.75" x14ac:dyDescent="0.3">
      <c r="A4" s="95"/>
      <c r="C4" s="20"/>
    </row>
    <row r="5" spans="1:29" s="1" customFormat="1" ht="15.75" x14ac:dyDescent="0.2">
      <c r="A5" s="200" t="s">
        <v>489</v>
      </c>
      <c r="B5" s="200"/>
      <c r="C5" s="200"/>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1" t="s">
        <v>75</v>
      </c>
      <c r="B7" s="201"/>
      <c r="C7" s="201"/>
      <c r="D7" s="96"/>
      <c r="E7" s="96"/>
      <c r="F7" s="96"/>
      <c r="G7" s="96"/>
      <c r="H7" s="96"/>
      <c r="I7" s="96"/>
      <c r="J7" s="96"/>
      <c r="K7" s="96"/>
      <c r="L7" s="96"/>
      <c r="M7" s="96"/>
      <c r="N7" s="96"/>
      <c r="O7" s="96"/>
      <c r="P7" s="96"/>
      <c r="Q7" s="96"/>
      <c r="R7" s="96"/>
      <c r="S7" s="96"/>
      <c r="T7" s="96"/>
      <c r="U7" s="96"/>
    </row>
    <row r="8" spans="1:29" s="1" customFormat="1" ht="18.75" x14ac:dyDescent="0.2">
      <c r="A8" s="201"/>
      <c r="B8" s="201"/>
      <c r="C8" s="201"/>
      <c r="D8" s="97"/>
      <c r="E8" s="97"/>
      <c r="F8" s="97"/>
      <c r="G8" s="97"/>
      <c r="H8" s="96"/>
      <c r="I8" s="96"/>
      <c r="J8" s="96"/>
      <c r="K8" s="96"/>
      <c r="L8" s="96"/>
      <c r="M8" s="96"/>
      <c r="N8" s="96"/>
      <c r="O8" s="96"/>
      <c r="P8" s="96"/>
      <c r="Q8" s="96"/>
      <c r="R8" s="96"/>
      <c r="S8" s="96"/>
      <c r="T8" s="96"/>
      <c r="U8" s="96"/>
    </row>
    <row r="9" spans="1:29" s="1" customFormat="1" ht="18.75" x14ac:dyDescent="0.2">
      <c r="A9" s="202" t="str">
        <f>'1. паспорт местоположение'!A9</f>
        <v>ООО «Дальневосточная энергосетевая компания»</v>
      </c>
      <c r="B9" s="202"/>
      <c r="C9" s="202"/>
      <c r="D9" s="98"/>
      <c r="E9" s="98"/>
      <c r="F9" s="98"/>
      <c r="G9" s="98"/>
      <c r="H9" s="96"/>
      <c r="I9" s="96"/>
      <c r="J9" s="96"/>
      <c r="K9" s="96"/>
      <c r="L9" s="96"/>
      <c r="M9" s="96"/>
      <c r="N9" s="96"/>
      <c r="O9" s="96"/>
      <c r="P9" s="96"/>
      <c r="Q9" s="96"/>
      <c r="R9" s="96"/>
      <c r="S9" s="96"/>
      <c r="T9" s="96"/>
      <c r="U9" s="96"/>
    </row>
    <row r="10" spans="1:29" s="1" customFormat="1" ht="18.75" x14ac:dyDescent="0.2">
      <c r="A10" s="203" t="s">
        <v>3</v>
      </c>
      <c r="B10" s="203"/>
      <c r="C10" s="203"/>
      <c r="D10" s="99"/>
      <c r="E10" s="99"/>
      <c r="F10" s="99"/>
      <c r="G10" s="99"/>
      <c r="H10" s="96"/>
      <c r="I10" s="96"/>
      <c r="J10" s="96"/>
      <c r="K10" s="96"/>
      <c r="L10" s="96"/>
      <c r="M10" s="96"/>
      <c r="N10" s="96"/>
      <c r="O10" s="96"/>
      <c r="P10" s="96"/>
      <c r="Q10" s="96"/>
      <c r="R10" s="96"/>
      <c r="S10" s="96"/>
      <c r="T10" s="96"/>
      <c r="U10" s="96"/>
    </row>
    <row r="11" spans="1:29" s="1" customFormat="1" ht="18.75" x14ac:dyDescent="0.2">
      <c r="A11" s="201"/>
      <c r="B11" s="201"/>
      <c r="C11" s="201"/>
      <c r="D11" s="97"/>
      <c r="E11" s="97"/>
      <c r="F11" s="97"/>
      <c r="G11" s="97"/>
      <c r="H11" s="96"/>
      <c r="I11" s="96"/>
      <c r="J11" s="96"/>
      <c r="K11" s="96"/>
      <c r="L11" s="96"/>
      <c r="M11" s="96"/>
      <c r="N11" s="96"/>
      <c r="O11" s="96"/>
      <c r="P11" s="96"/>
      <c r="Q11" s="96"/>
      <c r="R11" s="96"/>
      <c r="S11" s="96"/>
      <c r="T11" s="96"/>
      <c r="U11" s="96"/>
    </row>
    <row r="12" spans="1:29" s="1" customFormat="1" ht="18.75" x14ac:dyDescent="0.2">
      <c r="A12" s="202" t="str">
        <f>'1. паспорт местоположение'!A12</f>
        <v>Q_ДЭСК_96</v>
      </c>
      <c r="B12" s="202"/>
      <c r="C12" s="202"/>
      <c r="D12" s="98"/>
      <c r="E12" s="98"/>
      <c r="F12" s="98"/>
      <c r="G12" s="98"/>
      <c r="H12" s="96"/>
      <c r="I12" s="96"/>
      <c r="J12" s="96"/>
      <c r="K12" s="96"/>
      <c r="L12" s="96"/>
      <c r="M12" s="96"/>
      <c r="N12" s="96"/>
      <c r="O12" s="96"/>
      <c r="P12" s="96"/>
      <c r="Q12" s="96"/>
      <c r="R12" s="96"/>
      <c r="S12" s="96"/>
      <c r="T12" s="96"/>
      <c r="U12" s="96"/>
    </row>
    <row r="13" spans="1:29" s="1" customFormat="1" ht="18.75" x14ac:dyDescent="0.2">
      <c r="A13" s="203" t="s">
        <v>4</v>
      </c>
      <c r="B13" s="203"/>
      <c r="C13" s="203"/>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6"/>
      <c r="B14" s="226"/>
      <c r="C14" s="226"/>
      <c r="D14" s="3"/>
      <c r="E14" s="3"/>
      <c r="F14" s="3"/>
      <c r="G14" s="3"/>
      <c r="H14" s="3"/>
      <c r="I14" s="3"/>
      <c r="J14" s="3"/>
      <c r="K14" s="3"/>
      <c r="L14" s="3"/>
      <c r="M14" s="3"/>
      <c r="N14" s="3"/>
      <c r="O14" s="3"/>
      <c r="P14" s="3"/>
      <c r="Q14" s="3"/>
      <c r="R14" s="3"/>
      <c r="S14" s="3"/>
      <c r="T14" s="3"/>
      <c r="U14" s="3"/>
    </row>
    <row r="15" spans="1:29" s="101" customFormat="1" ht="45.75" customHeight="1" x14ac:dyDescent="0.2">
      <c r="A15" s="204" t="str">
        <f>'8. Общие сведения'!$A$15</f>
        <v>Замена МВ-35 на ВВЭ-35 ввод Т-2 на ПС-35/10кВ "БХЗ"</v>
      </c>
      <c r="B15" s="204"/>
      <c r="C15" s="204"/>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3" t="s">
        <v>5</v>
      </c>
      <c r="B16" s="203"/>
      <c r="C16" s="203"/>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7"/>
      <c r="B17" s="227"/>
      <c r="C17" s="227"/>
      <c r="D17" s="102"/>
      <c r="E17" s="102"/>
      <c r="F17" s="102"/>
      <c r="G17" s="102"/>
      <c r="H17" s="102"/>
      <c r="I17" s="102"/>
      <c r="J17" s="102"/>
      <c r="K17" s="102"/>
      <c r="L17" s="102"/>
      <c r="M17" s="102"/>
      <c r="N17" s="102"/>
      <c r="O17" s="102"/>
      <c r="P17" s="102"/>
      <c r="Q17" s="102"/>
      <c r="R17" s="102"/>
    </row>
    <row r="18" spans="1:21" s="101" customFormat="1" ht="27.75" customHeight="1" x14ac:dyDescent="0.2">
      <c r="A18" s="205" t="s">
        <v>76</v>
      </c>
      <c r="B18" s="205"/>
      <c r="C18" s="205"/>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464</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6" t="s">
        <v>477</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4082,58535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Normal="80" zoomScaleSheetLayoutView="100" workbookViewId="0">
      <selection activeCell="A26" sqref="A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462</v>
      </c>
    </row>
    <row r="4" spans="1:28" ht="15.75" x14ac:dyDescent="0.25">
      <c r="A4" s="234" t="s">
        <v>489</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75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7"/>
      <c r="AB6" s="117"/>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7"/>
      <c r="AB7" s="117"/>
    </row>
    <row r="8" spans="1:28" ht="15.75" x14ac:dyDescent="0.25">
      <c r="A8" s="204" t="str">
        <f>'1. паспорт местоположение'!A9</f>
        <v>ООО «Дальневосточная энергосетевая компания»</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18"/>
      <c r="AB8" s="118"/>
    </row>
    <row r="9" spans="1:28" ht="15.75" x14ac:dyDescent="0.25">
      <c r="A9" s="236" t="s">
        <v>3</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19"/>
      <c r="AB9" s="119"/>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7"/>
      <c r="AB10" s="117"/>
    </row>
    <row r="11" spans="1:28" ht="15.75" x14ac:dyDescent="0.25">
      <c r="A11" s="204" t="str">
        <f>'1. паспорт местоположение'!A12</f>
        <v>Q_ДЭСК_96</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18"/>
      <c r="AB11" s="118"/>
    </row>
    <row r="12" spans="1:28" ht="15.75" x14ac:dyDescent="0.25">
      <c r="A12" s="236" t="s">
        <v>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19"/>
      <c r="AB12" s="119"/>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9"/>
      <c r="AB13" s="9"/>
    </row>
    <row r="14" spans="1:28" ht="15.75" x14ac:dyDescent="0.25">
      <c r="A14" s="204" t="str">
        <f>'8. Общие сведения'!$A$15</f>
        <v>Замена МВ-35 на ВВЭ-35 ввод Т-2 на ПС-35/10кВ "БХЗ"</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18"/>
      <c r="AB14" s="118"/>
    </row>
    <row r="15" spans="1:28" ht="15.75" x14ac:dyDescent="0.25">
      <c r="A15" s="236" t="s">
        <v>5</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19"/>
      <c r="AB15" s="119"/>
    </row>
    <row r="16" spans="1:28"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0"/>
      <c r="AB16" s="10"/>
    </row>
    <row r="17" spans="1:2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0"/>
      <c r="AB17" s="10"/>
    </row>
    <row r="18" spans="1:28"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0"/>
      <c r="AB18" s="10"/>
    </row>
    <row r="19" spans="1:2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0"/>
      <c r="AB19" s="10"/>
    </row>
    <row r="20" spans="1:28"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0"/>
      <c r="AB20" s="10"/>
    </row>
    <row r="21" spans="1:28" x14ac:dyDescent="0.25">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0"/>
      <c r="AB21" s="10"/>
    </row>
    <row r="22" spans="1:28" x14ac:dyDescent="0.25">
      <c r="A22" s="233" t="s">
        <v>87</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1"/>
      <c r="AB22" s="11"/>
    </row>
    <row r="23" spans="1:28" ht="15" customHeight="1" x14ac:dyDescent="0.25">
      <c r="A23" s="228" t="s">
        <v>88</v>
      </c>
      <c r="B23" s="229"/>
      <c r="C23" s="229"/>
      <c r="D23" s="229"/>
      <c r="E23" s="229"/>
      <c r="F23" s="229"/>
      <c r="G23" s="229"/>
      <c r="H23" s="229"/>
      <c r="I23" s="229"/>
      <c r="J23" s="229"/>
      <c r="K23" s="229"/>
      <c r="L23" s="230"/>
      <c r="M23" s="231" t="s">
        <v>89</v>
      </c>
      <c r="N23" s="231"/>
      <c r="O23" s="231"/>
      <c r="P23" s="231"/>
      <c r="Q23" s="231"/>
      <c r="R23" s="231"/>
      <c r="S23" s="231"/>
      <c r="T23" s="231"/>
      <c r="U23" s="231"/>
      <c r="V23" s="231"/>
      <c r="W23" s="231"/>
      <c r="X23" s="231"/>
      <c r="Y23" s="231"/>
      <c r="Z23" s="231"/>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2027</v>
      </c>
      <c r="B26" s="139" t="s">
        <v>460</v>
      </c>
      <c r="C26" s="139" t="s">
        <v>58</v>
      </c>
      <c r="D26" s="139" t="s">
        <v>58</v>
      </c>
      <c r="E26" s="139" t="s">
        <v>58</v>
      </c>
      <c r="F26" s="139" t="s">
        <v>58</v>
      </c>
      <c r="G26" s="139" t="s">
        <v>58</v>
      </c>
      <c r="H26" s="139" t="s">
        <v>58</v>
      </c>
      <c r="I26" s="139" t="s">
        <v>58</v>
      </c>
      <c r="J26" s="139" t="s">
        <v>58</v>
      </c>
      <c r="K26" s="139" t="s">
        <v>58</v>
      </c>
      <c r="L26" s="139" t="s">
        <v>58</v>
      </c>
      <c r="M26" s="13">
        <v>2027</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460</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SheetLayoutView="100" workbookViewId="0">
      <selection activeCell="I22" sqref="I2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462</v>
      </c>
    </row>
    <row r="4" spans="1:27" s="1" customFormat="1" ht="18.75" x14ac:dyDescent="0.3">
      <c r="A4" s="95"/>
      <c r="B4" s="95"/>
      <c r="K4" s="20"/>
    </row>
    <row r="5" spans="1:27" s="1" customFormat="1" ht="15.75" x14ac:dyDescent="0.2">
      <c r="A5" s="200" t="s">
        <v>489</v>
      </c>
      <c r="B5" s="200"/>
      <c r="C5" s="200"/>
      <c r="D5" s="200"/>
      <c r="E5" s="200"/>
      <c r="F5" s="200"/>
      <c r="G5" s="200"/>
      <c r="H5" s="200"/>
      <c r="I5" s="200"/>
      <c r="J5" s="200"/>
      <c r="K5" s="200"/>
      <c r="L5" s="200"/>
      <c r="M5" s="200"/>
      <c r="N5" s="200"/>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1" t="s">
        <v>75</v>
      </c>
      <c r="B7" s="201"/>
      <c r="C7" s="201"/>
      <c r="D7" s="201"/>
      <c r="E7" s="201"/>
      <c r="F7" s="201"/>
      <c r="G7" s="201"/>
      <c r="H7" s="201"/>
      <c r="I7" s="201"/>
      <c r="J7" s="201"/>
      <c r="K7" s="201"/>
      <c r="L7" s="201"/>
      <c r="M7" s="201"/>
      <c r="N7" s="201"/>
      <c r="O7" s="96"/>
      <c r="P7" s="96"/>
      <c r="Q7" s="96"/>
      <c r="R7" s="96"/>
      <c r="S7" s="96"/>
      <c r="T7" s="96"/>
      <c r="U7" s="96"/>
      <c r="V7" s="96"/>
      <c r="W7" s="96"/>
      <c r="X7" s="96"/>
      <c r="Y7" s="96"/>
    </row>
    <row r="8" spans="1:27" s="1" customFormat="1" ht="18.75" x14ac:dyDescent="0.2">
      <c r="A8" s="201"/>
      <c r="B8" s="201"/>
      <c r="C8" s="201"/>
      <c r="D8" s="201"/>
      <c r="E8" s="201"/>
      <c r="F8" s="201"/>
      <c r="G8" s="201"/>
      <c r="H8" s="201"/>
      <c r="I8" s="201"/>
      <c r="J8" s="201"/>
      <c r="K8" s="201"/>
      <c r="L8" s="201"/>
      <c r="M8" s="201"/>
      <c r="N8" s="201"/>
      <c r="O8" s="96"/>
      <c r="P8" s="96"/>
      <c r="Q8" s="96"/>
      <c r="R8" s="96"/>
      <c r="S8" s="96"/>
      <c r="T8" s="96"/>
      <c r="U8" s="96"/>
      <c r="V8" s="96"/>
      <c r="W8" s="96"/>
      <c r="X8" s="96"/>
      <c r="Y8" s="96"/>
    </row>
    <row r="9" spans="1:27" s="1" customFormat="1" ht="18.75" x14ac:dyDescent="0.2">
      <c r="A9" s="202" t="str">
        <f>'1. паспорт местоположение'!A9</f>
        <v>ООО «Дальневосточная энергосетевая компания»</v>
      </c>
      <c r="B9" s="202"/>
      <c r="C9" s="202"/>
      <c r="D9" s="202"/>
      <c r="E9" s="202"/>
      <c r="F9" s="202"/>
      <c r="G9" s="202"/>
      <c r="H9" s="202"/>
      <c r="I9" s="202"/>
      <c r="J9" s="202"/>
      <c r="K9" s="202"/>
      <c r="L9" s="202"/>
      <c r="M9" s="202"/>
      <c r="N9" s="202"/>
      <c r="O9" s="96"/>
      <c r="P9" s="96"/>
      <c r="Q9" s="96"/>
      <c r="R9" s="96"/>
      <c r="S9" s="96"/>
      <c r="T9" s="96"/>
      <c r="U9" s="96"/>
      <c r="V9" s="96"/>
      <c r="W9" s="96"/>
      <c r="X9" s="96"/>
      <c r="Y9" s="96"/>
    </row>
    <row r="10" spans="1:27" s="1" customFormat="1" ht="18.75" x14ac:dyDescent="0.2">
      <c r="A10" s="203" t="s">
        <v>3</v>
      </c>
      <c r="B10" s="203"/>
      <c r="C10" s="203"/>
      <c r="D10" s="203"/>
      <c r="E10" s="203"/>
      <c r="F10" s="203"/>
      <c r="G10" s="203"/>
      <c r="H10" s="203"/>
      <c r="I10" s="203"/>
      <c r="J10" s="203"/>
      <c r="K10" s="203"/>
      <c r="L10" s="203"/>
      <c r="M10" s="203"/>
      <c r="N10" s="203"/>
      <c r="O10" s="96"/>
      <c r="P10" s="96"/>
      <c r="Q10" s="96"/>
      <c r="R10" s="96"/>
      <c r="S10" s="96"/>
      <c r="T10" s="96"/>
      <c r="U10" s="96"/>
      <c r="V10" s="96"/>
      <c r="W10" s="96"/>
      <c r="X10" s="96"/>
      <c r="Y10" s="96"/>
    </row>
    <row r="11" spans="1:27" s="1" customFormat="1" ht="18.75" x14ac:dyDescent="0.2">
      <c r="A11" s="201"/>
      <c r="B11" s="201"/>
      <c r="C11" s="201"/>
      <c r="D11" s="201"/>
      <c r="E11" s="201"/>
      <c r="F11" s="201"/>
      <c r="G11" s="201"/>
      <c r="H11" s="201"/>
      <c r="I11" s="201"/>
      <c r="J11" s="201"/>
      <c r="K11" s="201"/>
      <c r="L11" s="201"/>
      <c r="M11" s="201"/>
      <c r="N11" s="201"/>
      <c r="O11" s="96"/>
      <c r="P11" s="96"/>
      <c r="Q11" s="96"/>
      <c r="R11" s="96"/>
      <c r="S11" s="96"/>
      <c r="T11" s="96"/>
      <c r="U11" s="96"/>
      <c r="V11" s="96"/>
      <c r="W11" s="96"/>
      <c r="X11" s="96"/>
      <c r="Y11" s="96"/>
    </row>
    <row r="12" spans="1:27" s="1" customFormat="1" ht="18.75" x14ac:dyDescent="0.2">
      <c r="A12" s="202" t="str">
        <f>'1. паспорт местоположение'!A12</f>
        <v>Q_ДЭСК_96</v>
      </c>
      <c r="B12" s="202"/>
      <c r="C12" s="202"/>
      <c r="D12" s="202"/>
      <c r="E12" s="202"/>
      <c r="F12" s="202"/>
      <c r="G12" s="202"/>
      <c r="H12" s="202"/>
      <c r="I12" s="202"/>
      <c r="J12" s="202"/>
      <c r="K12" s="202"/>
      <c r="L12" s="202"/>
      <c r="M12" s="202"/>
      <c r="N12" s="202"/>
      <c r="O12" s="96"/>
      <c r="P12" s="96"/>
      <c r="Q12" s="96"/>
      <c r="R12" s="96"/>
      <c r="S12" s="96"/>
      <c r="T12" s="96"/>
      <c r="U12" s="96"/>
      <c r="V12" s="96"/>
      <c r="W12" s="96"/>
      <c r="X12" s="96"/>
      <c r="Y12" s="96"/>
    </row>
    <row r="13" spans="1:27" s="1" customFormat="1" ht="18.75" x14ac:dyDescent="0.2">
      <c r="A13" s="203" t="s">
        <v>4</v>
      </c>
      <c r="B13" s="203"/>
      <c r="C13" s="203"/>
      <c r="D13" s="203"/>
      <c r="E13" s="203"/>
      <c r="F13" s="203"/>
      <c r="G13" s="203"/>
      <c r="H13" s="203"/>
      <c r="I13" s="203"/>
      <c r="J13" s="203"/>
      <c r="K13" s="203"/>
      <c r="L13" s="203"/>
      <c r="M13" s="203"/>
      <c r="N13" s="203"/>
      <c r="O13" s="96"/>
      <c r="P13" s="96"/>
      <c r="Q13" s="96"/>
      <c r="R13" s="96"/>
      <c r="S13" s="96"/>
      <c r="T13" s="96"/>
      <c r="U13" s="96"/>
      <c r="V13" s="96"/>
      <c r="W13" s="96"/>
      <c r="X13" s="96"/>
      <c r="Y13" s="96"/>
    </row>
    <row r="14" spans="1:27" s="100" customFormat="1" ht="15.75" customHeight="1" x14ac:dyDescent="0.2">
      <c r="A14" s="226"/>
      <c r="B14" s="226"/>
      <c r="C14" s="226"/>
      <c r="D14" s="226"/>
      <c r="E14" s="226"/>
      <c r="F14" s="226"/>
      <c r="G14" s="226"/>
      <c r="H14" s="226"/>
      <c r="I14" s="226"/>
      <c r="J14" s="226"/>
      <c r="K14" s="226"/>
      <c r="L14" s="226"/>
      <c r="M14" s="226"/>
      <c r="N14" s="226"/>
      <c r="O14" s="3"/>
      <c r="P14" s="3"/>
      <c r="Q14" s="3"/>
      <c r="R14" s="3"/>
      <c r="S14" s="3"/>
      <c r="T14" s="3"/>
      <c r="U14" s="3"/>
      <c r="V14" s="3"/>
      <c r="W14" s="3"/>
      <c r="X14" s="3"/>
      <c r="Y14" s="3"/>
    </row>
    <row r="15" spans="1:27" s="101" customFormat="1" ht="15.75" x14ac:dyDescent="0.2">
      <c r="A15" s="202" t="str">
        <f>'8. Общие сведения'!$A$15</f>
        <v>Замена МВ-35 на ВВЭ-35 ввод Т-2 на ПС-35/10кВ "БХЗ"</v>
      </c>
      <c r="B15" s="202"/>
      <c r="C15" s="202"/>
      <c r="D15" s="202"/>
      <c r="E15" s="202"/>
      <c r="F15" s="202"/>
      <c r="G15" s="202"/>
      <c r="H15" s="202"/>
      <c r="I15" s="202"/>
      <c r="J15" s="202"/>
      <c r="K15" s="202"/>
      <c r="L15" s="202"/>
      <c r="M15" s="202"/>
      <c r="N15" s="202"/>
      <c r="O15" s="98"/>
      <c r="P15" s="98"/>
      <c r="Q15" s="98"/>
      <c r="R15" s="98"/>
      <c r="S15" s="98"/>
      <c r="T15" s="98"/>
      <c r="U15" s="98"/>
      <c r="V15" s="98"/>
      <c r="W15" s="98"/>
      <c r="X15" s="98"/>
      <c r="Y15" s="98"/>
    </row>
    <row r="16" spans="1:27" s="101" customFormat="1" ht="15" customHeight="1" x14ac:dyDescent="0.2">
      <c r="A16" s="203" t="s">
        <v>5</v>
      </c>
      <c r="B16" s="203"/>
      <c r="C16" s="203"/>
      <c r="D16" s="203"/>
      <c r="E16" s="203"/>
      <c r="F16" s="203"/>
      <c r="G16" s="203"/>
      <c r="H16" s="203"/>
      <c r="I16" s="203"/>
      <c r="J16" s="203"/>
      <c r="K16" s="203"/>
      <c r="L16" s="203"/>
      <c r="M16" s="203"/>
      <c r="N16" s="203"/>
      <c r="O16" s="99"/>
      <c r="P16" s="99"/>
      <c r="Q16" s="99"/>
      <c r="R16" s="99"/>
      <c r="S16" s="99"/>
      <c r="T16" s="99"/>
      <c r="U16" s="99"/>
      <c r="V16" s="99"/>
      <c r="W16" s="99"/>
      <c r="X16" s="99"/>
      <c r="Y16" s="99"/>
    </row>
    <row r="17" spans="1:25" s="101" customFormat="1" ht="15" customHeight="1" x14ac:dyDescent="0.2">
      <c r="A17" s="227"/>
      <c r="B17" s="227"/>
      <c r="C17" s="227"/>
      <c r="D17" s="227"/>
      <c r="E17" s="227"/>
      <c r="F17" s="227"/>
      <c r="G17" s="227"/>
      <c r="H17" s="227"/>
      <c r="I17" s="227"/>
      <c r="J17" s="227"/>
      <c r="K17" s="227"/>
      <c r="L17" s="227"/>
      <c r="M17" s="227"/>
      <c r="N17" s="227"/>
      <c r="O17" s="102"/>
      <c r="P17" s="102"/>
      <c r="Q17" s="102"/>
      <c r="R17" s="102"/>
      <c r="S17" s="102"/>
      <c r="T17" s="102"/>
      <c r="U17" s="102"/>
      <c r="V17" s="102"/>
    </row>
    <row r="18" spans="1:25" s="101" customFormat="1" ht="91.5" customHeight="1" x14ac:dyDescent="0.2">
      <c r="A18" s="235" t="s">
        <v>114</v>
      </c>
      <c r="B18" s="235"/>
      <c r="C18" s="235"/>
      <c r="D18" s="235"/>
      <c r="E18" s="235"/>
      <c r="F18" s="235"/>
      <c r="G18" s="235"/>
      <c r="H18" s="235"/>
      <c r="I18" s="235"/>
      <c r="J18" s="235"/>
      <c r="K18" s="235"/>
      <c r="L18" s="235"/>
      <c r="M18" s="235"/>
      <c r="N18" s="235"/>
      <c r="O18" s="103"/>
      <c r="P18" s="103"/>
      <c r="Q18" s="103"/>
      <c r="R18" s="103"/>
      <c r="S18" s="103"/>
      <c r="T18" s="103"/>
      <c r="U18" s="103"/>
      <c r="V18" s="103"/>
      <c r="W18" s="103"/>
      <c r="X18" s="103"/>
      <c r="Y18" s="103"/>
    </row>
    <row r="19" spans="1:25" s="101" customFormat="1" ht="78" customHeight="1" x14ac:dyDescent="0.2">
      <c r="A19" s="238" t="s">
        <v>7</v>
      </c>
      <c r="B19" s="238" t="s">
        <v>115</v>
      </c>
      <c r="C19" s="238" t="s">
        <v>116</v>
      </c>
      <c r="D19" s="238" t="s">
        <v>117</v>
      </c>
      <c r="E19" s="239" t="s">
        <v>118</v>
      </c>
      <c r="F19" s="240"/>
      <c r="G19" s="240"/>
      <c r="H19" s="240"/>
      <c r="I19" s="241"/>
      <c r="J19" s="239" t="s">
        <v>119</v>
      </c>
      <c r="K19" s="240"/>
      <c r="L19" s="240"/>
      <c r="M19" s="240"/>
      <c r="N19" s="241"/>
      <c r="O19" s="102"/>
      <c r="P19" s="102"/>
      <c r="Q19" s="102"/>
      <c r="R19" s="102"/>
      <c r="S19" s="102"/>
      <c r="T19" s="102"/>
      <c r="U19" s="102"/>
      <c r="V19" s="102"/>
    </row>
    <row r="20" spans="1:25" s="101" customFormat="1" ht="51" customHeight="1" x14ac:dyDescent="0.2">
      <c r="A20" s="238"/>
      <c r="B20" s="238"/>
      <c r="C20" s="238"/>
      <c r="D20" s="238"/>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4" zoomScale="130" zoomScaleSheetLayoutView="130"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462</v>
      </c>
      <c r="V3" s="15"/>
    </row>
    <row r="4" spans="1:22" ht="16.5" customHeight="1" x14ac:dyDescent="0.2">
      <c r="A4" s="18"/>
      <c r="B4" s="18"/>
    </row>
    <row r="5" spans="1:22" ht="16.5" customHeight="1" x14ac:dyDescent="0.25">
      <c r="A5" s="249" t="s">
        <v>489</v>
      </c>
      <c r="B5" s="249"/>
      <c r="C5" s="249"/>
      <c r="D5" s="249"/>
      <c r="E5" s="249"/>
      <c r="F5" s="249"/>
      <c r="G5" s="249"/>
      <c r="H5" s="249"/>
      <c r="I5" s="249"/>
      <c r="J5" s="249"/>
      <c r="K5" s="249"/>
      <c r="L5" s="249"/>
      <c r="M5" s="249"/>
      <c r="N5" s="249"/>
      <c r="O5" s="249"/>
      <c r="P5" s="249"/>
      <c r="Q5" s="249"/>
      <c r="R5" s="249"/>
      <c r="S5" s="249"/>
      <c r="T5" s="249"/>
      <c r="U5" s="249"/>
      <c r="V5" s="249"/>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50" t="s">
        <v>75</v>
      </c>
      <c r="B7" s="250"/>
      <c r="C7" s="250"/>
      <c r="D7" s="250"/>
      <c r="E7" s="250"/>
      <c r="F7" s="250"/>
      <c r="G7" s="250"/>
      <c r="H7" s="250"/>
      <c r="I7" s="250"/>
      <c r="J7" s="250"/>
      <c r="K7" s="250"/>
      <c r="L7" s="250"/>
      <c r="M7" s="250"/>
      <c r="N7" s="250"/>
      <c r="O7" s="250"/>
      <c r="P7" s="250"/>
      <c r="Q7" s="250"/>
      <c r="R7" s="250"/>
      <c r="S7" s="250"/>
      <c r="T7" s="250"/>
      <c r="U7" s="250"/>
      <c r="V7" s="250"/>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51" t="str">
        <f>'1. паспорт местоположение'!A9</f>
        <v>ООО «Дальневосточная энергосетевая компания»</v>
      </c>
      <c r="B9" s="251"/>
      <c r="C9" s="251"/>
      <c r="D9" s="251"/>
      <c r="E9" s="251"/>
      <c r="F9" s="251"/>
      <c r="G9" s="251"/>
      <c r="H9" s="251"/>
      <c r="I9" s="251"/>
      <c r="J9" s="251"/>
      <c r="K9" s="251"/>
      <c r="L9" s="251"/>
      <c r="M9" s="251"/>
      <c r="N9" s="251"/>
      <c r="O9" s="251"/>
      <c r="P9" s="251"/>
      <c r="Q9" s="251"/>
      <c r="R9" s="251"/>
      <c r="S9" s="251"/>
      <c r="T9" s="251"/>
      <c r="U9" s="251"/>
      <c r="V9" s="251"/>
    </row>
    <row r="10" spans="1:22" ht="16.5" customHeight="1" x14ac:dyDescent="0.2">
      <c r="A10" s="244" t="s">
        <v>125</v>
      </c>
      <c r="B10" s="244"/>
      <c r="C10" s="244"/>
      <c r="D10" s="244"/>
      <c r="E10" s="244"/>
      <c r="F10" s="244"/>
      <c r="G10" s="244"/>
      <c r="H10" s="244"/>
      <c r="I10" s="244"/>
      <c r="J10" s="244"/>
      <c r="K10" s="244"/>
      <c r="L10" s="244"/>
      <c r="M10" s="244"/>
      <c r="N10" s="244"/>
      <c r="O10" s="244"/>
      <c r="P10" s="244"/>
      <c r="Q10" s="244"/>
      <c r="R10" s="244"/>
      <c r="S10" s="244"/>
      <c r="T10" s="244"/>
      <c r="U10" s="244"/>
      <c r="V10" s="244"/>
    </row>
    <row r="11" spans="1:22" ht="16.5" customHeight="1" x14ac:dyDescent="0.2">
      <c r="A11" s="24"/>
      <c r="B11" s="24"/>
      <c r="C11" s="24"/>
      <c r="D11" s="24"/>
      <c r="E11" s="24"/>
      <c r="F11" s="24"/>
      <c r="G11" s="24"/>
      <c r="H11" s="24"/>
      <c r="I11" s="24"/>
      <c r="J11" s="24"/>
      <c r="K11" s="24"/>
    </row>
    <row r="12" spans="1:22" ht="16.5" customHeight="1" x14ac:dyDescent="0.25">
      <c r="A12" s="252" t="str">
        <f>'1. паспорт местоположение'!A12</f>
        <v>Q_ДЭСК_96</v>
      </c>
      <c r="B12" s="252"/>
      <c r="C12" s="252"/>
      <c r="D12" s="252"/>
      <c r="E12" s="252"/>
      <c r="F12" s="252"/>
      <c r="G12" s="252"/>
      <c r="H12" s="252"/>
      <c r="I12" s="252"/>
      <c r="J12" s="252"/>
      <c r="K12" s="252"/>
      <c r="L12" s="252"/>
      <c r="M12" s="252"/>
      <c r="N12" s="252"/>
      <c r="O12" s="252"/>
      <c r="P12" s="252"/>
      <c r="Q12" s="252"/>
      <c r="R12" s="252"/>
      <c r="S12" s="252"/>
      <c r="T12" s="252"/>
      <c r="U12" s="252"/>
      <c r="V12" s="252"/>
    </row>
    <row r="13" spans="1:22" ht="16.5" customHeight="1" x14ac:dyDescent="0.2">
      <c r="A13" s="244" t="s">
        <v>126</v>
      </c>
      <c r="B13" s="244"/>
      <c r="C13" s="244"/>
      <c r="D13" s="244"/>
      <c r="E13" s="244"/>
      <c r="F13" s="244"/>
      <c r="G13" s="244"/>
      <c r="H13" s="244"/>
      <c r="I13" s="244"/>
      <c r="J13" s="244"/>
      <c r="K13" s="244"/>
      <c r="L13" s="244"/>
      <c r="M13" s="244"/>
      <c r="N13" s="244"/>
      <c r="O13" s="244"/>
      <c r="P13" s="244"/>
      <c r="Q13" s="244"/>
      <c r="R13" s="244"/>
      <c r="S13" s="244"/>
      <c r="T13" s="244"/>
      <c r="U13" s="244"/>
      <c r="V13" s="244"/>
    </row>
    <row r="14" spans="1:22" ht="16.5" customHeight="1" x14ac:dyDescent="0.2">
      <c r="A14" s="24"/>
      <c r="B14" s="24"/>
      <c r="C14" s="24"/>
      <c r="D14" s="24"/>
      <c r="E14" s="24"/>
      <c r="F14" s="24"/>
      <c r="G14" s="24"/>
      <c r="H14" s="24"/>
      <c r="I14" s="24"/>
      <c r="J14" s="24"/>
      <c r="K14" s="24"/>
    </row>
    <row r="15" spans="1:22" ht="15.75" customHeight="1" x14ac:dyDescent="0.25">
      <c r="A15" s="243" t="str">
        <f>'8. Общие сведения'!$A$15</f>
        <v>Замена МВ-35 на ВВЭ-35 ввод Т-2 на ПС-35/10кВ "БХЗ"</v>
      </c>
      <c r="B15" s="243"/>
      <c r="C15" s="243"/>
      <c r="D15" s="243"/>
      <c r="E15" s="243"/>
      <c r="F15" s="243"/>
      <c r="G15" s="243"/>
      <c r="H15" s="243"/>
      <c r="I15" s="243"/>
      <c r="J15" s="243"/>
      <c r="K15" s="243"/>
      <c r="L15" s="243"/>
      <c r="M15" s="243"/>
      <c r="N15" s="243"/>
      <c r="O15" s="243"/>
      <c r="P15" s="243"/>
      <c r="Q15" s="243"/>
      <c r="R15" s="243"/>
      <c r="S15" s="243"/>
      <c r="T15" s="243"/>
      <c r="U15" s="243"/>
      <c r="V15" s="243"/>
    </row>
    <row r="16" spans="1:22" ht="16.5" customHeight="1" x14ac:dyDescent="0.2">
      <c r="A16" s="244" t="s">
        <v>127</v>
      </c>
      <c r="B16" s="244"/>
      <c r="C16" s="244"/>
      <c r="D16" s="244"/>
      <c r="E16" s="244"/>
      <c r="F16" s="244"/>
      <c r="G16" s="244"/>
      <c r="H16" s="244"/>
      <c r="I16" s="244"/>
      <c r="J16" s="244"/>
      <c r="K16" s="244"/>
      <c r="L16" s="244"/>
      <c r="M16" s="244"/>
      <c r="N16" s="244"/>
      <c r="O16" s="244"/>
      <c r="P16" s="244"/>
      <c r="Q16" s="244"/>
      <c r="R16" s="244"/>
      <c r="S16" s="244"/>
      <c r="T16" s="244"/>
      <c r="U16" s="244"/>
      <c r="V16" s="244"/>
    </row>
    <row r="17" spans="1:22" ht="16.5" customHeight="1" x14ac:dyDescent="0.2">
      <c r="A17" s="24"/>
      <c r="B17" s="24"/>
      <c r="C17" s="24"/>
      <c r="D17" s="24"/>
      <c r="E17" s="24"/>
      <c r="F17" s="24"/>
      <c r="G17" s="24"/>
      <c r="H17" s="24"/>
      <c r="I17" s="24"/>
      <c r="J17" s="24"/>
      <c r="K17" s="24"/>
    </row>
    <row r="18" spans="1:22" ht="16.5" customHeight="1" x14ac:dyDescent="0.3">
      <c r="A18" s="245" t="s">
        <v>128</v>
      </c>
      <c r="B18" s="245"/>
      <c r="C18" s="245"/>
      <c r="D18" s="245"/>
      <c r="E18" s="245"/>
      <c r="F18" s="245"/>
      <c r="G18" s="245"/>
      <c r="H18" s="245"/>
      <c r="I18" s="245"/>
      <c r="J18" s="245"/>
      <c r="K18" s="245"/>
      <c r="L18" s="245"/>
      <c r="M18" s="245"/>
      <c r="N18" s="245"/>
      <c r="O18" s="245"/>
      <c r="P18" s="245"/>
      <c r="Q18" s="245"/>
      <c r="R18" s="245"/>
      <c r="S18" s="245"/>
      <c r="T18" s="245"/>
      <c r="U18" s="245"/>
      <c r="V18" s="245"/>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v>3346.3814400000001</v>
      </c>
      <c r="D22" s="157"/>
      <c r="E22" s="158"/>
      <c r="F22" s="158"/>
      <c r="G22" s="19"/>
      <c r="H22" s="19"/>
      <c r="I22" s="19"/>
      <c r="J22" s="19"/>
      <c r="K22" s="19"/>
    </row>
    <row r="23" spans="1:22" x14ac:dyDescent="0.2">
      <c r="A23" s="26" t="s">
        <v>132</v>
      </c>
      <c r="B23" s="188" t="s">
        <v>460</v>
      </c>
      <c r="D23" s="246"/>
      <c r="E23" s="246"/>
      <c r="F23" s="246"/>
      <c r="G23" s="159"/>
      <c r="H23" s="19"/>
      <c r="I23" s="19"/>
      <c r="J23" s="160"/>
      <c r="K23" s="19"/>
    </row>
    <row r="24" spans="1:22" x14ac:dyDescent="0.2">
      <c r="A24" s="26" t="s">
        <v>133</v>
      </c>
      <c r="B24" s="189">
        <v>20</v>
      </c>
      <c r="D24" s="246"/>
      <c r="E24" s="246"/>
      <c r="F24" s="246"/>
      <c r="G24" s="159"/>
      <c r="H24" s="19"/>
      <c r="I24" s="161"/>
      <c r="J24" s="162"/>
      <c r="K24" s="19"/>
    </row>
    <row r="25" spans="1:22" ht="12" thickBot="1" x14ac:dyDescent="0.25">
      <c r="A25" s="26" t="s">
        <v>134</v>
      </c>
      <c r="B25" s="190">
        <v>1</v>
      </c>
      <c r="D25" s="247"/>
      <c r="E25" s="247"/>
      <c r="F25" s="247"/>
      <c r="G25" s="248"/>
      <c r="H25" s="19"/>
      <c r="I25" s="19"/>
      <c r="J25" s="19"/>
      <c r="K25" s="19"/>
    </row>
    <row r="26" spans="1:22" x14ac:dyDescent="0.2">
      <c r="A26" s="29" t="s">
        <v>135</v>
      </c>
      <c r="B26" s="27" t="s">
        <v>460</v>
      </c>
      <c r="D26" s="247"/>
      <c r="E26" s="247"/>
      <c r="F26" s="247"/>
      <c r="G26" s="248"/>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2" t="s">
        <v>192</v>
      </c>
      <c r="B94" s="242"/>
      <c r="C94" s="242"/>
      <c r="D94" s="242"/>
      <c r="E94" s="242"/>
      <c r="F94" s="242"/>
      <c r="G94" s="242"/>
      <c r="H94" s="242"/>
      <c r="I94" s="242"/>
      <c r="J94" s="242"/>
      <c r="K94" s="242"/>
      <c r="L94" s="242"/>
      <c r="M94" s="242"/>
      <c r="N94" s="242"/>
      <c r="O94" s="242"/>
      <c r="P94" s="242"/>
      <c r="Q94" s="242"/>
      <c r="R94" s="242"/>
      <c r="S94" s="242"/>
      <c r="T94" s="242"/>
      <c r="U94" s="242"/>
      <c r="V94" s="242"/>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52" zoomScaleSheetLayoutView="100" workbookViewId="0">
      <selection activeCell="C39" sqref="C39:D54"/>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462</v>
      </c>
    </row>
    <row r="4" spans="1:42" ht="18.75" x14ac:dyDescent="0.3">
      <c r="I4" s="20"/>
    </row>
    <row r="5" spans="1:42" x14ac:dyDescent="0.25">
      <c r="A5" s="264" t="s">
        <v>489</v>
      </c>
      <c r="B5" s="264"/>
      <c r="C5" s="264"/>
      <c r="D5" s="264"/>
      <c r="E5" s="264"/>
      <c r="F5" s="264"/>
      <c r="G5" s="264"/>
      <c r="H5" s="264"/>
      <c r="I5" s="264"/>
      <c r="J5" s="26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1" t="s">
        <v>75</v>
      </c>
      <c r="B7" s="201"/>
      <c r="C7" s="201"/>
      <c r="D7" s="201"/>
      <c r="E7" s="201"/>
      <c r="F7" s="201"/>
      <c r="G7" s="201"/>
      <c r="H7" s="201"/>
      <c r="I7" s="201"/>
      <c r="J7" s="201"/>
    </row>
    <row r="8" spans="1:42" ht="18.75" x14ac:dyDescent="0.25">
      <c r="A8" s="201"/>
      <c r="B8" s="201"/>
      <c r="C8" s="201"/>
      <c r="D8" s="201"/>
      <c r="E8" s="201"/>
      <c r="F8" s="201"/>
      <c r="G8" s="201"/>
      <c r="H8" s="201"/>
      <c r="I8" s="201"/>
      <c r="J8" s="201"/>
    </row>
    <row r="9" spans="1:42" x14ac:dyDescent="0.25">
      <c r="A9" s="202" t="str">
        <f>'1. паспорт местоположение'!A9</f>
        <v>ООО «Дальневосточная энергосетевая компания»</v>
      </c>
      <c r="B9" s="202"/>
      <c r="C9" s="202"/>
      <c r="D9" s="202"/>
      <c r="E9" s="202"/>
      <c r="F9" s="202"/>
      <c r="G9" s="202"/>
      <c r="H9" s="202"/>
      <c r="I9" s="202"/>
      <c r="J9" s="202"/>
    </row>
    <row r="10" spans="1:42" x14ac:dyDescent="0.25">
      <c r="A10" s="203" t="s">
        <v>193</v>
      </c>
      <c r="B10" s="203"/>
      <c r="C10" s="203"/>
      <c r="D10" s="203"/>
      <c r="E10" s="203"/>
      <c r="F10" s="203"/>
      <c r="G10" s="203"/>
      <c r="H10" s="203"/>
      <c r="I10" s="203"/>
      <c r="J10" s="203"/>
    </row>
    <row r="11" spans="1:42" ht="18.75" x14ac:dyDescent="0.25">
      <c r="A11" s="201"/>
      <c r="B11" s="201"/>
      <c r="C11" s="201"/>
      <c r="D11" s="201"/>
      <c r="E11" s="201"/>
      <c r="F11" s="201"/>
      <c r="G11" s="201"/>
      <c r="H11" s="201"/>
      <c r="I11" s="201"/>
      <c r="J11" s="201"/>
    </row>
    <row r="12" spans="1:42" x14ac:dyDescent="0.25">
      <c r="A12" s="202" t="str">
        <f>'1. паспорт местоположение'!A12</f>
        <v>Q_ДЭСК_96</v>
      </c>
      <c r="B12" s="202"/>
      <c r="C12" s="202"/>
      <c r="D12" s="202"/>
      <c r="E12" s="202"/>
      <c r="F12" s="202"/>
      <c r="G12" s="202"/>
      <c r="H12" s="202"/>
      <c r="I12" s="202"/>
      <c r="J12" s="202"/>
    </row>
    <row r="13" spans="1:42" x14ac:dyDescent="0.25">
      <c r="A13" s="203" t="s">
        <v>4</v>
      </c>
      <c r="B13" s="203"/>
      <c r="C13" s="203"/>
      <c r="D13" s="203"/>
      <c r="E13" s="203"/>
      <c r="F13" s="203"/>
      <c r="G13" s="203"/>
      <c r="H13" s="203"/>
      <c r="I13" s="203"/>
      <c r="J13" s="203"/>
    </row>
    <row r="14" spans="1:42" ht="18.75" x14ac:dyDescent="0.25">
      <c r="A14" s="226"/>
      <c r="B14" s="226"/>
      <c r="C14" s="226"/>
      <c r="D14" s="226"/>
      <c r="E14" s="226"/>
      <c r="F14" s="226"/>
      <c r="G14" s="226"/>
      <c r="H14" s="226"/>
      <c r="I14" s="226"/>
      <c r="J14" s="226"/>
    </row>
    <row r="15" spans="1:42" ht="19.5" customHeight="1" x14ac:dyDescent="0.25">
      <c r="A15" s="204" t="str">
        <f>'8. Общие сведения'!$A$15</f>
        <v>Замена МВ-35 на ВВЭ-35 ввод Т-2 на ПС-35/10кВ "БХЗ"</v>
      </c>
      <c r="B15" s="204"/>
      <c r="C15" s="204"/>
      <c r="D15" s="204"/>
      <c r="E15" s="204"/>
      <c r="F15" s="204"/>
      <c r="G15" s="204"/>
      <c r="H15" s="204"/>
      <c r="I15" s="204"/>
      <c r="J15" s="204"/>
    </row>
    <row r="16" spans="1:42" x14ac:dyDescent="0.25">
      <c r="A16" s="203" t="s">
        <v>5</v>
      </c>
      <c r="B16" s="203"/>
      <c r="C16" s="203"/>
      <c r="D16" s="203"/>
      <c r="E16" s="203"/>
      <c r="F16" s="203"/>
      <c r="G16" s="203"/>
      <c r="H16" s="203"/>
      <c r="I16" s="203"/>
      <c r="J16" s="203"/>
    </row>
    <row r="17" spans="1:10" ht="15.75" customHeight="1" x14ac:dyDescent="0.25">
      <c r="J17" s="55"/>
    </row>
    <row r="18" spans="1:10" x14ac:dyDescent="0.25">
      <c r="I18" s="85"/>
    </row>
    <row r="19" spans="1:10" ht="15.75" customHeight="1" x14ac:dyDescent="0.25">
      <c r="A19" s="263" t="s">
        <v>194</v>
      </c>
      <c r="B19" s="263"/>
      <c r="C19" s="263"/>
      <c r="D19" s="263"/>
      <c r="E19" s="263"/>
      <c r="F19" s="263"/>
      <c r="G19" s="263"/>
      <c r="H19" s="263"/>
      <c r="I19" s="263"/>
      <c r="J19" s="263"/>
    </row>
    <row r="20" spans="1:10" x14ac:dyDescent="0.25">
      <c r="A20" s="56"/>
      <c r="B20" s="56"/>
      <c r="C20" s="125"/>
      <c r="D20" s="125"/>
      <c r="E20" s="125"/>
      <c r="F20" s="125"/>
      <c r="G20" s="125"/>
      <c r="H20" s="125"/>
      <c r="I20" s="125"/>
      <c r="J20" s="125"/>
    </row>
    <row r="21" spans="1:10" ht="28.5" customHeight="1" x14ac:dyDescent="0.25">
      <c r="A21" s="257" t="s">
        <v>195</v>
      </c>
      <c r="B21" s="257" t="s">
        <v>196</v>
      </c>
      <c r="C21" s="258" t="s">
        <v>197</v>
      </c>
      <c r="D21" s="258"/>
      <c r="E21" s="258"/>
      <c r="F21" s="258"/>
      <c r="G21" s="259" t="s">
        <v>198</v>
      </c>
      <c r="H21" s="260" t="s">
        <v>199</v>
      </c>
      <c r="I21" s="257" t="s">
        <v>200</v>
      </c>
      <c r="J21" s="253" t="s">
        <v>201</v>
      </c>
    </row>
    <row r="22" spans="1:10" ht="58.5" customHeight="1" x14ac:dyDescent="0.25">
      <c r="A22" s="257"/>
      <c r="B22" s="257"/>
      <c r="C22" s="254" t="s">
        <v>202</v>
      </c>
      <c r="D22" s="254"/>
      <c r="E22" s="255" t="s">
        <v>203</v>
      </c>
      <c r="F22" s="256"/>
      <c r="G22" s="259"/>
      <c r="H22" s="261"/>
      <c r="I22" s="257"/>
      <c r="J22" s="253"/>
    </row>
    <row r="23" spans="1:10" x14ac:dyDescent="0.25">
      <c r="A23" s="257"/>
      <c r="B23" s="257"/>
      <c r="C23" s="57" t="s">
        <v>204</v>
      </c>
      <c r="D23" s="57" t="s">
        <v>205</v>
      </c>
      <c r="E23" s="57" t="s">
        <v>204</v>
      </c>
      <c r="F23" s="57" t="s">
        <v>205</v>
      </c>
      <c r="G23" s="259"/>
      <c r="H23" s="262"/>
      <c r="I23" s="257"/>
      <c r="J23" s="253"/>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91" t="s">
        <v>22</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v>46388</v>
      </c>
      <c r="D39" s="191">
        <v>46752</v>
      </c>
      <c r="E39" s="191">
        <v>46388</v>
      </c>
      <c r="F39" s="191">
        <v>46752</v>
      </c>
      <c r="G39" s="131">
        <v>0</v>
      </c>
      <c r="H39" s="131" t="s">
        <v>58</v>
      </c>
      <c r="I39" s="64" t="s">
        <v>58</v>
      </c>
      <c r="J39" s="64" t="s">
        <v>58</v>
      </c>
    </row>
    <row r="40" spans="1:10" ht="33.75" customHeight="1" x14ac:dyDescent="0.25">
      <c r="A40" s="57" t="s">
        <v>234</v>
      </c>
      <c r="B40" s="130" t="s">
        <v>235</v>
      </c>
      <c r="C40" s="191">
        <v>46388</v>
      </c>
      <c r="D40" s="191">
        <v>46752</v>
      </c>
      <c r="E40" s="191">
        <v>46388</v>
      </c>
      <c r="F40" s="191">
        <v>46752</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v>46388</v>
      </c>
      <c r="D43" s="191">
        <v>46752</v>
      </c>
      <c r="E43" s="191">
        <v>46388</v>
      </c>
      <c r="F43" s="191">
        <v>46752</v>
      </c>
      <c r="G43" s="131">
        <v>0</v>
      </c>
      <c r="H43" s="131" t="s">
        <v>58</v>
      </c>
      <c r="I43" s="64" t="s">
        <v>58</v>
      </c>
      <c r="J43" s="64" t="s">
        <v>58</v>
      </c>
    </row>
    <row r="44" spans="1:10" ht="24.75" customHeight="1" x14ac:dyDescent="0.25">
      <c r="A44" s="57" t="s">
        <v>241</v>
      </c>
      <c r="B44" s="130" t="s">
        <v>242</v>
      </c>
      <c r="C44" s="191">
        <v>46388</v>
      </c>
      <c r="D44" s="191">
        <v>46752</v>
      </c>
      <c r="E44" s="191">
        <v>46388</v>
      </c>
      <c r="F44" s="191">
        <v>46752</v>
      </c>
      <c r="G44" s="131">
        <v>0</v>
      </c>
      <c r="H44" s="131" t="s">
        <v>58</v>
      </c>
      <c r="I44" s="64" t="s">
        <v>58</v>
      </c>
      <c r="J44" s="64" t="s">
        <v>58</v>
      </c>
    </row>
    <row r="45" spans="1:10" ht="90.75" customHeight="1" x14ac:dyDescent="0.25">
      <c r="A45" s="57" t="s">
        <v>243</v>
      </c>
      <c r="B45" s="130" t="s">
        <v>244</v>
      </c>
      <c r="C45" s="191" t="s">
        <v>22</v>
      </c>
      <c r="D45" s="191" t="s">
        <v>22</v>
      </c>
      <c r="E45" s="191" t="s">
        <v>22</v>
      </c>
      <c r="F45" s="191" t="s">
        <v>22</v>
      </c>
      <c r="G45" s="129" t="s">
        <v>58</v>
      </c>
      <c r="H45" s="129" t="s">
        <v>58</v>
      </c>
      <c r="I45" s="64" t="s">
        <v>58</v>
      </c>
      <c r="J45" s="64" t="s">
        <v>58</v>
      </c>
    </row>
    <row r="46" spans="1:10" ht="167.25" customHeight="1" x14ac:dyDescent="0.25">
      <c r="A46" s="57" t="s">
        <v>245</v>
      </c>
      <c r="B46" s="130" t="s">
        <v>246</v>
      </c>
      <c r="C46" s="191" t="s">
        <v>22</v>
      </c>
      <c r="D46" s="191" t="s">
        <v>22</v>
      </c>
      <c r="E46" s="191" t="s">
        <v>22</v>
      </c>
      <c r="F46" s="191" t="s">
        <v>22</v>
      </c>
      <c r="G46" s="129" t="s">
        <v>58</v>
      </c>
      <c r="H46" s="129" t="s">
        <v>58</v>
      </c>
      <c r="I46" s="64" t="s">
        <v>58</v>
      </c>
      <c r="J46" s="64" t="s">
        <v>58</v>
      </c>
    </row>
    <row r="47" spans="1:10" ht="30.75" customHeight="1" x14ac:dyDescent="0.25">
      <c r="A47" s="57" t="s">
        <v>247</v>
      </c>
      <c r="B47" s="130" t="s">
        <v>248</v>
      </c>
      <c r="C47" s="191">
        <v>46388</v>
      </c>
      <c r="D47" s="191">
        <v>46752</v>
      </c>
      <c r="E47" s="191">
        <v>46388</v>
      </c>
      <c r="F47" s="191">
        <v>46752</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v>46388</v>
      </c>
      <c r="D50" s="191">
        <v>46752</v>
      </c>
      <c r="E50" s="191">
        <v>46388</v>
      </c>
      <c r="F50" s="191">
        <v>46752</v>
      </c>
      <c r="G50" s="131">
        <v>0</v>
      </c>
      <c r="H50" s="131" t="s">
        <v>58</v>
      </c>
      <c r="I50" s="64" t="s">
        <v>58</v>
      </c>
      <c r="J50" s="64" t="s">
        <v>58</v>
      </c>
    </row>
    <row r="51" spans="1:10" ht="77.25" customHeight="1" x14ac:dyDescent="0.25">
      <c r="A51" s="57" t="s">
        <v>254</v>
      </c>
      <c r="B51" s="130" t="s">
        <v>255</v>
      </c>
      <c r="C51" s="191" t="s">
        <v>22</v>
      </c>
      <c r="D51" s="191" t="s">
        <v>22</v>
      </c>
      <c r="E51" s="191" t="s">
        <v>22</v>
      </c>
      <c r="F51" s="191" t="s">
        <v>22</v>
      </c>
      <c r="G51" s="129" t="s">
        <v>58</v>
      </c>
      <c r="H51" s="129" t="s">
        <v>58</v>
      </c>
      <c r="I51" s="64" t="s">
        <v>58</v>
      </c>
      <c r="J51" s="64" t="s">
        <v>58</v>
      </c>
    </row>
    <row r="52" spans="1:10" ht="71.25" customHeight="1" x14ac:dyDescent="0.25">
      <c r="A52" s="57" t="s">
        <v>256</v>
      </c>
      <c r="B52" s="130" t="s">
        <v>257</v>
      </c>
      <c r="C52" s="191" t="s">
        <v>22</v>
      </c>
      <c r="D52" s="191" t="s">
        <v>22</v>
      </c>
      <c r="E52" s="191" t="s">
        <v>22</v>
      </c>
      <c r="F52" s="191" t="s">
        <v>22</v>
      </c>
      <c r="G52" s="129" t="s">
        <v>58</v>
      </c>
      <c r="H52" s="129" t="s">
        <v>58</v>
      </c>
      <c r="I52" s="64" t="s">
        <v>58</v>
      </c>
      <c r="J52" s="64" t="s">
        <v>58</v>
      </c>
    </row>
    <row r="53" spans="1:10" ht="48" customHeight="1" x14ac:dyDescent="0.25">
      <c r="A53" s="57" t="s">
        <v>258</v>
      </c>
      <c r="B53" s="141" t="s">
        <v>259</v>
      </c>
      <c r="C53" s="191">
        <v>46388</v>
      </c>
      <c r="D53" s="191">
        <v>46752</v>
      </c>
      <c r="E53" s="191">
        <v>46388</v>
      </c>
      <c r="F53" s="191">
        <v>46752</v>
      </c>
      <c r="G53" s="131">
        <v>0</v>
      </c>
      <c r="H53" s="131" t="s">
        <v>58</v>
      </c>
      <c r="I53" s="64" t="s">
        <v>58</v>
      </c>
      <c r="J53" s="64" t="s">
        <v>58</v>
      </c>
    </row>
    <row r="54" spans="1:10" ht="46.5" customHeight="1" x14ac:dyDescent="0.25">
      <c r="A54" s="57" t="s">
        <v>260</v>
      </c>
      <c r="B54" s="130" t="s">
        <v>261</v>
      </c>
      <c r="C54" s="191" t="s">
        <v>22</v>
      </c>
      <c r="D54" s="191" t="s">
        <v>22</v>
      </c>
      <c r="E54" s="191" t="s">
        <v>22</v>
      </c>
      <c r="F54" s="191" t="s">
        <v>22</v>
      </c>
      <c r="G54" s="129" t="s">
        <v>58</v>
      </c>
      <c r="H54" s="129"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tabSelected="1" view="pageBreakPreview" topLeftCell="B16" zoomScale="60" zoomScaleNormal="70" workbookViewId="0">
      <selection activeCell="AC42" sqref="AC42"/>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31" width="10.5703125" style="53" customWidth="1"/>
    <col min="32" max="32" width="13.140625" style="53" customWidth="1"/>
    <col min="33" max="33" width="24.85546875" style="53" customWidth="1"/>
    <col min="34" max="37" width="9.140625" style="53"/>
    <col min="38" max="38" width="9.140625" style="53" customWidth="1"/>
    <col min="39" max="16384" width="9.140625" style="53"/>
  </cols>
  <sheetData>
    <row r="1" spans="1:33" ht="18.75" x14ac:dyDescent="0.25">
      <c r="AG1" s="16" t="s">
        <v>0</v>
      </c>
    </row>
    <row r="2" spans="1:33" ht="18.75" x14ac:dyDescent="0.3">
      <c r="AG2" s="20" t="s">
        <v>1</v>
      </c>
    </row>
    <row r="3" spans="1:33" ht="18.75" x14ac:dyDescent="0.3">
      <c r="AG3" s="20" t="s">
        <v>462</v>
      </c>
    </row>
    <row r="4" spans="1:33" ht="18.75" customHeight="1" x14ac:dyDescent="0.25">
      <c r="A4" s="270" t="s">
        <v>489</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row>
    <row r="5" spans="1:33" ht="18.75" x14ac:dyDescent="0.3">
      <c r="AG5" s="20"/>
    </row>
    <row r="6" spans="1:33" ht="18.75" x14ac:dyDescent="0.25">
      <c r="A6" s="201" t="s">
        <v>75</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row>
    <row r="7" spans="1:33"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row>
    <row r="9" spans="1:33" ht="18.75" customHeight="1" x14ac:dyDescent="0.25">
      <c r="A9" s="203" t="s">
        <v>193</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row>
    <row r="10" spans="1:33"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02" t="str">
        <f>'1. паспорт местоположение'!A12</f>
        <v>Q_ДЭСК_96</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row>
    <row r="12" spans="1:33" x14ac:dyDescent="0.25">
      <c r="A12" s="203" t="s">
        <v>4</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row>
    <row r="13" spans="1:33"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33.75" customHeight="1" x14ac:dyDescent="0.25">
      <c r="A14" s="204" t="str">
        <f>'8. Общие сведения'!$A$15</f>
        <v>Замена МВ-35 на ВВЭ-35 ввод Т-2 на ПС-35/10кВ "БХЗ"</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row>
    <row r="15" spans="1:33" ht="15.75" customHeight="1" x14ac:dyDescent="0.25">
      <c r="A15" s="203" t="s">
        <v>5</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row>
    <row r="16" spans="1:33"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row>
    <row r="18" spans="1:36" x14ac:dyDescent="0.25">
      <c r="A18" s="268" t="s">
        <v>262</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row>
    <row r="20" spans="1:36" ht="33" customHeight="1" x14ac:dyDescent="0.25">
      <c r="A20" s="257" t="s">
        <v>263</v>
      </c>
      <c r="B20" s="257" t="s">
        <v>264</v>
      </c>
      <c r="C20" s="257" t="s">
        <v>265</v>
      </c>
      <c r="D20" s="257"/>
      <c r="E20" s="258" t="s">
        <v>266</v>
      </c>
      <c r="F20" s="258"/>
      <c r="G20" s="257" t="s">
        <v>438</v>
      </c>
      <c r="H20" s="265" t="s">
        <v>439</v>
      </c>
      <c r="I20" s="265"/>
      <c r="J20" s="265"/>
      <c r="K20" s="265"/>
      <c r="L20" s="265" t="s">
        <v>440</v>
      </c>
      <c r="M20" s="265"/>
      <c r="N20" s="265"/>
      <c r="O20" s="265"/>
      <c r="P20" s="265" t="s">
        <v>441</v>
      </c>
      <c r="Q20" s="265"/>
      <c r="R20" s="265"/>
      <c r="S20" s="265"/>
      <c r="T20" s="265" t="s">
        <v>442</v>
      </c>
      <c r="U20" s="265"/>
      <c r="V20" s="265"/>
      <c r="W20" s="265"/>
      <c r="X20" s="265" t="s">
        <v>443</v>
      </c>
      <c r="Y20" s="265"/>
      <c r="Z20" s="265"/>
      <c r="AA20" s="265"/>
      <c r="AB20" s="265" t="s">
        <v>486</v>
      </c>
      <c r="AC20" s="265"/>
      <c r="AD20" s="265"/>
      <c r="AE20" s="265"/>
      <c r="AF20" s="269" t="s">
        <v>267</v>
      </c>
      <c r="AG20" s="269"/>
      <c r="AH20" s="132"/>
      <c r="AI20" s="132"/>
      <c r="AJ20" s="132"/>
    </row>
    <row r="21" spans="1:36" ht="99.75" customHeight="1" x14ac:dyDescent="0.25">
      <c r="A21" s="257"/>
      <c r="B21" s="257"/>
      <c r="C21" s="257"/>
      <c r="D21" s="257"/>
      <c r="E21" s="258"/>
      <c r="F21" s="258"/>
      <c r="G21" s="257"/>
      <c r="H21" s="257" t="s">
        <v>202</v>
      </c>
      <c r="I21" s="257"/>
      <c r="J21" s="257" t="s">
        <v>444</v>
      </c>
      <c r="K21" s="257"/>
      <c r="L21" s="257" t="s">
        <v>202</v>
      </c>
      <c r="M21" s="257"/>
      <c r="N21" s="257" t="s">
        <v>444</v>
      </c>
      <c r="O21" s="257"/>
      <c r="P21" s="257" t="s">
        <v>202</v>
      </c>
      <c r="Q21" s="257"/>
      <c r="R21" s="257" t="s">
        <v>444</v>
      </c>
      <c r="S21" s="257"/>
      <c r="T21" s="257" t="s">
        <v>202</v>
      </c>
      <c r="U21" s="257"/>
      <c r="V21" s="257" t="s">
        <v>444</v>
      </c>
      <c r="W21" s="257"/>
      <c r="X21" s="257" t="s">
        <v>202</v>
      </c>
      <c r="Y21" s="257"/>
      <c r="Z21" s="257" t="s">
        <v>444</v>
      </c>
      <c r="AA21" s="257"/>
      <c r="AB21" s="257" t="s">
        <v>202</v>
      </c>
      <c r="AC21" s="257"/>
      <c r="AD21" s="257" t="s">
        <v>444</v>
      </c>
      <c r="AE21" s="257"/>
      <c r="AF21" s="269"/>
      <c r="AG21" s="269"/>
    </row>
    <row r="22" spans="1:36" ht="89.25" customHeight="1" x14ac:dyDescent="0.25">
      <c r="A22" s="257"/>
      <c r="B22" s="257"/>
      <c r="C22" s="58" t="s">
        <v>202</v>
      </c>
      <c r="D22" s="58" t="s">
        <v>268</v>
      </c>
      <c r="E22" s="64" t="s">
        <v>445</v>
      </c>
      <c r="F22" s="64" t="s">
        <v>446</v>
      </c>
      <c r="G22" s="257"/>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69" t="s">
        <v>269</v>
      </c>
      <c r="AC22" s="69" t="s">
        <v>270</v>
      </c>
      <c r="AD22" s="69" t="s">
        <v>269</v>
      </c>
      <c r="AE22" s="69" t="s">
        <v>270</v>
      </c>
      <c r="AF22" s="58" t="s">
        <v>202</v>
      </c>
      <c r="AG22" s="58" t="s">
        <v>444</v>
      </c>
    </row>
    <row r="23" spans="1:36"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194">
        <v>16</v>
      </c>
      <c r="AC23" s="194">
        <v>17</v>
      </c>
      <c r="AD23" s="194">
        <v>18</v>
      </c>
      <c r="AE23" s="194">
        <v>19</v>
      </c>
      <c r="AF23" s="58">
        <v>20</v>
      </c>
      <c r="AG23" s="58">
        <v>21</v>
      </c>
    </row>
    <row r="24" spans="1:36" ht="47.25" customHeight="1" x14ac:dyDescent="0.25">
      <c r="A24" s="70">
        <v>1</v>
      </c>
      <c r="B24" s="71" t="s">
        <v>271</v>
      </c>
      <c r="C24" s="192">
        <f>C27</f>
        <v>3.0250170119999997</v>
      </c>
      <c r="D24" s="192">
        <f>D27</f>
        <v>4.0825853499999996</v>
      </c>
      <c r="E24" s="183">
        <v>0</v>
      </c>
      <c r="F24" s="183">
        <v>0</v>
      </c>
      <c r="G24" s="183">
        <v>0</v>
      </c>
      <c r="H24" s="183">
        <v>0</v>
      </c>
      <c r="I24" s="182" t="str">
        <f t="shared" ref="I24:K24" si="0">I27</f>
        <v>НД</v>
      </c>
      <c r="J24" s="182">
        <f t="shared" si="0"/>
        <v>0</v>
      </c>
      <c r="K24" s="182" t="str">
        <f t="shared" si="0"/>
        <v>НД</v>
      </c>
      <c r="L24" s="183">
        <v>0</v>
      </c>
      <c r="M24" s="182" t="str">
        <f t="shared" ref="M24:Q24" si="1">M27</f>
        <v>НД</v>
      </c>
      <c r="N24" s="182">
        <f t="shared" si="1"/>
        <v>0</v>
      </c>
      <c r="O24" s="182" t="str">
        <f t="shared" si="1"/>
        <v>НД</v>
      </c>
      <c r="P24" s="182">
        <f t="shared" si="1"/>
        <v>0</v>
      </c>
      <c r="Q24" s="182" t="str">
        <f t="shared" si="1"/>
        <v>НД</v>
      </c>
      <c r="R24" s="182">
        <f>R27</f>
        <v>0</v>
      </c>
      <c r="S24" s="182" t="str">
        <f t="shared" ref="S24:U24" si="2">S27</f>
        <v>НД</v>
      </c>
      <c r="T24" s="182">
        <f>T27</f>
        <v>0</v>
      </c>
      <c r="U24" s="182" t="str">
        <f t="shared" si="2"/>
        <v>НД</v>
      </c>
      <c r="V24" s="182">
        <f>V27</f>
        <v>0</v>
      </c>
      <c r="W24" s="182" t="str">
        <f t="shared" ref="W24" si="3">W27</f>
        <v>НД</v>
      </c>
      <c r="X24" s="182">
        <f>X27</f>
        <v>0</v>
      </c>
      <c r="Y24" s="182" t="str">
        <f t="shared" ref="Y24" si="4">Y27</f>
        <v>НД</v>
      </c>
      <c r="Z24" s="182">
        <f>Z27</f>
        <v>0</v>
      </c>
      <c r="AA24" s="182" t="str">
        <f t="shared" ref="AA24" si="5">AA27</f>
        <v>НД</v>
      </c>
      <c r="AB24" s="192">
        <f>AB27</f>
        <v>3.0250170119999997</v>
      </c>
      <c r="AC24" s="182" t="s">
        <v>468</v>
      </c>
      <c r="AD24" s="192">
        <f>AD27</f>
        <v>4.0825853499999996</v>
      </c>
      <c r="AE24" s="182" t="str">
        <f t="shared" ref="AC24:AE24" si="6">AE27</f>
        <v>IV</v>
      </c>
      <c r="AF24" s="196">
        <f>AF27</f>
        <v>3.0250170119999997</v>
      </c>
      <c r="AG24" s="192">
        <f>AG27</f>
        <v>4.0825853499999996</v>
      </c>
    </row>
    <row r="25" spans="1:36"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t="s">
        <v>58</v>
      </c>
      <c r="AD25" s="183">
        <v>0</v>
      </c>
      <c r="AE25" s="183" t="s">
        <v>58</v>
      </c>
      <c r="AF25" s="183">
        <v>0</v>
      </c>
      <c r="AG25" s="183">
        <v>0</v>
      </c>
    </row>
    <row r="26" spans="1:36"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t="s">
        <v>58</v>
      </c>
      <c r="AD26" s="183">
        <v>0</v>
      </c>
      <c r="AE26" s="183" t="s">
        <v>58</v>
      </c>
      <c r="AF26" s="183">
        <v>0</v>
      </c>
      <c r="AG26" s="183">
        <v>0</v>
      </c>
    </row>
    <row r="27" spans="1:36" ht="31.5" x14ac:dyDescent="0.25">
      <c r="A27" s="72" t="s">
        <v>276</v>
      </c>
      <c r="B27" s="73" t="s">
        <v>277</v>
      </c>
      <c r="C27" s="192">
        <f>C32*1.2</f>
        <v>3.0250170119999997</v>
      </c>
      <c r="D27" s="192">
        <v>4.0825853499999996</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83">
        <v>0</v>
      </c>
      <c r="AA27" s="183" t="s">
        <v>58</v>
      </c>
      <c r="AB27" s="192">
        <f>AB32*1.2</f>
        <v>3.0250170119999997</v>
      </c>
      <c r="AC27" s="182" t="s">
        <v>468</v>
      </c>
      <c r="AD27" s="192">
        <f>D27</f>
        <v>4.0825853499999996</v>
      </c>
      <c r="AE27" s="183" t="s">
        <v>468</v>
      </c>
      <c r="AF27" s="192">
        <f>AB27</f>
        <v>3.0250170119999997</v>
      </c>
      <c r="AG27" s="192">
        <f>AD27</f>
        <v>4.0825853499999996</v>
      </c>
    </row>
    <row r="28" spans="1:36"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t="s">
        <v>58</v>
      </c>
      <c r="AD28" s="183">
        <v>0</v>
      </c>
      <c r="AE28" s="183" t="s">
        <v>58</v>
      </c>
      <c r="AF28" s="183">
        <v>0</v>
      </c>
      <c r="AG28" s="183">
        <v>0</v>
      </c>
    </row>
    <row r="29" spans="1:36"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t="s">
        <v>58</v>
      </c>
      <c r="AD29" s="183">
        <v>0</v>
      </c>
      <c r="AE29" s="183" t="s">
        <v>58</v>
      </c>
      <c r="AF29" s="183">
        <v>0</v>
      </c>
      <c r="AG29" s="183">
        <v>0</v>
      </c>
    </row>
    <row r="30" spans="1:36" ht="47.25" x14ac:dyDescent="0.25">
      <c r="A30" s="70" t="s">
        <v>12</v>
      </c>
      <c r="B30" s="71" t="s">
        <v>282</v>
      </c>
      <c r="C30" s="192">
        <f>C32</f>
        <v>2.5208475099999998</v>
      </c>
      <c r="D30" s="192">
        <f>D32</f>
        <v>3.3463814344262293</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2">
        <v>0</v>
      </c>
      <c r="U30" s="183" t="s">
        <v>58</v>
      </c>
      <c r="V30" s="182">
        <v>0</v>
      </c>
      <c r="W30" s="183" t="s">
        <v>58</v>
      </c>
      <c r="X30" s="182">
        <v>0</v>
      </c>
      <c r="Y30" s="183" t="s">
        <v>58</v>
      </c>
      <c r="Z30" s="182">
        <v>0</v>
      </c>
      <c r="AA30" s="183" t="s">
        <v>58</v>
      </c>
      <c r="AB30" s="192">
        <f>AB32</f>
        <v>2.5208475099999998</v>
      </c>
      <c r="AC30" s="182" t="s">
        <v>468</v>
      </c>
      <c r="AD30" s="192">
        <f>AD32</f>
        <v>3.3463814344262293</v>
      </c>
      <c r="AE30" s="183" t="s">
        <v>468</v>
      </c>
      <c r="AF30" s="196">
        <f>AF32</f>
        <v>2.5208475099999998</v>
      </c>
      <c r="AG30" s="196">
        <f>AG32</f>
        <v>3.3463814344262293</v>
      </c>
    </row>
    <row r="31" spans="1:36"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t="s">
        <v>58</v>
      </c>
      <c r="AD31" s="183">
        <v>0</v>
      </c>
      <c r="AE31" s="183" t="s">
        <v>468</v>
      </c>
      <c r="AF31" s="183">
        <v>0</v>
      </c>
      <c r="AG31" s="183">
        <v>0</v>
      </c>
    </row>
    <row r="32" spans="1:36" ht="31.5" x14ac:dyDescent="0.25">
      <c r="A32" s="70" t="s">
        <v>285</v>
      </c>
      <c r="B32" s="73" t="s">
        <v>286</v>
      </c>
      <c r="C32" s="192">
        <v>2.5208475099999998</v>
      </c>
      <c r="D32" s="192">
        <f>D27/1.22</f>
        <v>3.3463814344262293</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6.0954369999999994E-2</v>
      </c>
      <c r="U32" s="183" t="s">
        <v>58</v>
      </c>
      <c r="V32" s="183">
        <v>6.0954369999999994E-2</v>
      </c>
      <c r="W32" s="183" t="s">
        <v>58</v>
      </c>
      <c r="X32" s="183">
        <v>6.0954369999999994E-2</v>
      </c>
      <c r="Y32" s="183" t="s">
        <v>58</v>
      </c>
      <c r="Z32" s="183">
        <v>6.0954369999999994E-2</v>
      </c>
      <c r="AA32" s="183" t="s">
        <v>58</v>
      </c>
      <c r="AB32" s="192">
        <v>2.5208475099999998</v>
      </c>
      <c r="AC32" s="182" t="s">
        <v>468</v>
      </c>
      <c r="AD32" s="192">
        <f>AD27/1.22</f>
        <v>3.3463814344262293</v>
      </c>
      <c r="AE32" s="183" t="s">
        <v>468</v>
      </c>
      <c r="AF32" s="192">
        <f>AB32</f>
        <v>2.5208475099999998</v>
      </c>
      <c r="AG32" s="192">
        <f>AD32</f>
        <v>3.3463814344262293</v>
      </c>
    </row>
    <row r="33" spans="1:33"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t="s">
        <v>58</v>
      </c>
      <c r="AD33" s="183">
        <v>0</v>
      </c>
      <c r="AE33" s="183" t="s">
        <v>58</v>
      </c>
      <c r="AF33" s="183">
        <v>0</v>
      </c>
      <c r="AG33" s="183">
        <v>0</v>
      </c>
    </row>
    <row r="34" spans="1:33"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t="s">
        <v>58</v>
      </c>
      <c r="AD34" s="183">
        <v>0</v>
      </c>
      <c r="AE34" s="183" t="s">
        <v>58</v>
      </c>
      <c r="AF34" s="183">
        <v>0</v>
      </c>
      <c r="AG34" s="183">
        <v>0</v>
      </c>
    </row>
    <row r="35" spans="1:33" ht="31.5" x14ac:dyDescent="0.25">
      <c r="A35" s="70" t="s">
        <v>14</v>
      </c>
      <c r="B35" s="71" t="s">
        <v>291</v>
      </c>
      <c r="C35" s="183">
        <v>0</v>
      </c>
      <c r="D35" s="183">
        <v>0</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t="s">
        <v>148</v>
      </c>
      <c r="AA35" s="183" t="s">
        <v>148</v>
      </c>
      <c r="AB35" s="183">
        <v>0</v>
      </c>
      <c r="AC35" s="183" t="s">
        <v>148</v>
      </c>
      <c r="AD35" s="183">
        <v>0</v>
      </c>
      <c r="AE35" s="183" t="s">
        <v>148</v>
      </c>
      <c r="AF35" s="183" t="s">
        <v>148</v>
      </c>
      <c r="AG35" s="183">
        <v>0</v>
      </c>
    </row>
    <row r="36" spans="1:33"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t="s">
        <v>58</v>
      </c>
      <c r="AD36" s="183">
        <v>0</v>
      </c>
      <c r="AE36" s="183" t="s">
        <v>58</v>
      </c>
      <c r="AF36" s="183">
        <v>0</v>
      </c>
      <c r="AG36" s="183">
        <v>0</v>
      </c>
    </row>
    <row r="37" spans="1:33" x14ac:dyDescent="0.25">
      <c r="A37" s="72" t="s">
        <v>294</v>
      </c>
      <c r="B37" s="74" t="s">
        <v>295</v>
      </c>
      <c r="C37" s="183">
        <v>0</v>
      </c>
      <c r="D37" s="183">
        <v>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3" t="s">
        <v>58</v>
      </c>
      <c r="AB37" s="183">
        <v>0</v>
      </c>
      <c r="AC37" s="183" t="s">
        <v>58</v>
      </c>
      <c r="AD37" s="183">
        <v>0</v>
      </c>
      <c r="AE37" s="183" t="s">
        <v>58</v>
      </c>
      <c r="AF37" s="183">
        <v>0</v>
      </c>
      <c r="AG37" s="183">
        <v>0</v>
      </c>
    </row>
    <row r="38" spans="1:33"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t="s">
        <v>58</v>
      </c>
      <c r="AD38" s="183">
        <v>0</v>
      </c>
      <c r="AE38" s="183" t="s">
        <v>58</v>
      </c>
      <c r="AF38" s="183">
        <v>0</v>
      </c>
      <c r="AG38" s="183">
        <v>0</v>
      </c>
    </row>
    <row r="39" spans="1:33"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t="s">
        <v>58</v>
      </c>
      <c r="AD39" s="183">
        <v>0</v>
      </c>
      <c r="AE39" s="183" t="s">
        <v>58</v>
      </c>
      <c r="AF39" s="183">
        <v>0</v>
      </c>
      <c r="AG39" s="183">
        <v>0</v>
      </c>
    </row>
    <row r="40" spans="1:33"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t="s">
        <v>58</v>
      </c>
      <c r="AD40" s="183">
        <v>0</v>
      </c>
      <c r="AE40" s="183" t="s">
        <v>58</v>
      </c>
      <c r="AF40" s="183">
        <v>0</v>
      </c>
      <c r="AG40" s="183">
        <v>0</v>
      </c>
    </row>
    <row r="41" spans="1:33"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t="s">
        <v>58</v>
      </c>
      <c r="AD41" s="183">
        <v>0</v>
      </c>
      <c r="AE41" s="183" t="s">
        <v>58</v>
      </c>
      <c r="AF41" s="183">
        <v>0</v>
      </c>
      <c r="AG41" s="183">
        <v>0</v>
      </c>
    </row>
    <row r="42" spans="1:33" x14ac:dyDescent="0.25">
      <c r="A42" s="72" t="s">
        <v>304</v>
      </c>
      <c r="B42" s="74" t="s">
        <v>305</v>
      </c>
      <c r="C42" s="183">
        <v>1</v>
      </c>
      <c r="D42" s="183">
        <v>1</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1</v>
      </c>
      <c r="AC42" s="182" t="s">
        <v>468</v>
      </c>
      <c r="AD42" s="183">
        <v>1</v>
      </c>
      <c r="AE42" s="183" t="s">
        <v>468</v>
      </c>
      <c r="AF42" s="183">
        <v>0</v>
      </c>
      <c r="AG42" s="183">
        <v>1</v>
      </c>
    </row>
    <row r="43" spans="1:33"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t="s">
        <v>58</v>
      </c>
      <c r="AD43" s="183">
        <v>0</v>
      </c>
      <c r="AE43" s="183" t="s">
        <v>58</v>
      </c>
      <c r="AF43" s="183">
        <v>0</v>
      </c>
      <c r="AG43" s="183">
        <v>0</v>
      </c>
    </row>
    <row r="44" spans="1:33" x14ac:dyDescent="0.25">
      <c r="A44" s="70" t="s">
        <v>16</v>
      </c>
      <c r="B44" s="71" t="s">
        <v>308</v>
      </c>
      <c r="C44" s="183">
        <v>0</v>
      </c>
      <c r="D44" s="183">
        <v>0</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t="s">
        <v>148</v>
      </c>
      <c r="AA44" s="183" t="s">
        <v>148</v>
      </c>
      <c r="AB44" s="183">
        <v>0</v>
      </c>
      <c r="AC44" s="183" t="s">
        <v>148</v>
      </c>
      <c r="AD44" s="183">
        <v>0</v>
      </c>
      <c r="AE44" s="183" t="s">
        <v>148</v>
      </c>
      <c r="AF44" s="183" t="s">
        <v>148</v>
      </c>
      <c r="AG44" s="183">
        <v>0</v>
      </c>
    </row>
    <row r="45" spans="1:33"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t="s">
        <v>58</v>
      </c>
      <c r="AD45" s="183">
        <v>0</v>
      </c>
      <c r="AE45" s="183" t="s">
        <v>58</v>
      </c>
      <c r="AF45" s="183">
        <v>0</v>
      </c>
      <c r="AG45" s="183">
        <v>0</v>
      </c>
    </row>
    <row r="46" spans="1:33" x14ac:dyDescent="0.25">
      <c r="A46" s="72" t="s">
        <v>311</v>
      </c>
      <c r="B46" s="73" t="s">
        <v>295</v>
      </c>
      <c r="C46" s="183">
        <v>0</v>
      </c>
      <c r="D46" s="183">
        <v>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3" t="s">
        <v>58</v>
      </c>
      <c r="AB46" s="183">
        <v>0</v>
      </c>
      <c r="AC46" s="183" t="s">
        <v>58</v>
      </c>
      <c r="AD46" s="183">
        <v>0</v>
      </c>
      <c r="AE46" s="183" t="s">
        <v>58</v>
      </c>
      <c r="AF46" s="183">
        <v>0</v>
      </c>
      <c r="AG46" s="183">
        <v>0</v>
      </c>
    </row>
    <row r="47" spans="1:33"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t="s">
        <v>58</v>
      </c>
      <c r="AD47" s="183">
        <v>0</v>
      </c>
      <c r="AE47" s="183" t="s">
        <v>58</v>
      </c>
      <c r="AF47" s="183">
        <v>0</v>
      </c>
      <c r="AG47" s="183">
        <v>0</v>
      </c>
    </row>
    <row r="48" spans="1:33"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t="s">
        <v>58</v>
      </c>
      <c r="AD48" s="183">
        <v>0</v>
      </c>
      <c r="AE48" s="183" t="s">
        <v>58</v>
      </c>
      <c r="AF48" s="183">
        <v>0</v>
      </c>
      <c r="AG48" s="183">
        <v>0</v>
      </c>
    </row>
    <row r="49" spans="1:33"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t="s">
        <v>58</v>
      </c>
      <c r="AD49" s="183">
        <v>0</v>
      </c>
      <c r="AE49" s="183" t="s">
        <v>58</v>
      </c>
      <c r="AF49" s="183">
        <v>0</v>
      </c>
      <c r="AG49" s="183">
        <v>0</v>
      </c>
    </row>
    <row r="50" spans="1:33"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t="s">
        <v>58</v>
      </c>
      <c r="AD50" s="183">
        <v>0</v>
      </c>
      <c r="AE50" s="183" t="s">
        <v>58</v>
      </c>
      <c r="AF50" s="183">
        <v>0</v>
      </c>
      <c r="AG50" s="183">
        <v>0</v>
      </c>
    </row>
    <row r="51" spans="1:33" x14ac:dyDescent="0.25">
      <c r="A51" s="72" t="s">
        <v>316</v>
      </c>
      <c r="B51" s="74" t="s">
        <v>305</v>
      </c>
      <c r="C51" s="183">
        <v>1</v>
      </c>
      <c r="D51" s="183">
        <v>1</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1</v>
      </c>
      <c r="AC51" s="182" t="s">
        <v>468</v>
      </c>
      <c r="AD51" s="183">
        <v>1</v>
      </c>
      <c r="AE51" s="183" t="s">
        <v>468</v>
      </c>
      <c r="AF51" s="183">
        <v>0</v>
      </c>
      <c r="AG51" s="183">
        <v>1</v>
      </c>
    </row>
    <row r="52" spans="1:33"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t="s">
        <v>58</v>
      </c>
      <c r="AD52" s="183">
        <v>0</v>
      </c>
      <c r="AE52" s="183" t="s">
        <v>58</v>
      </c>
      <c r="AF52" s="183">
        <v>0</v>
      </c>
      <c r="AG52" s="183">
        <v>0</v>
      </c>
    </row>
    <row r="53" spans="1:33" ht="35.25" customHeight="1" x14ac:dyDescent="0.25">
      <c r="A53" s="70" t="s">
        <v>18</v>
      </c>
      <c r="B53" s="71" t="s">
        <v>318</v>
      </c>
      <c r="C53" s="183">
        <v>0</v>
      </c>
      <c r="D53" s="183">
        <v>0</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t="s">
        <v>148</v>
      </c>
      <c r="U53" s="183" t="s">
        <v>148</v>
      </c>
      <c r="V53" s="183" t="s">
        <v>148</v>
      </c>
      <c r="W53" s="183" t="s">
        <v>148</v>
      </c>
      <c r="X53" s="183" t="s">
        <v>148</v>
      </c>
      <c r="Y53" s="183" t="s">
        <v>148</v>
      </c>
      <c r="Z53" s="183" t="s">
        <v>148</v>
      </c>
      <c r="AA53" s="183" t="s">
        <v>148</v>
      </c>
      <c r="AB53" s="183">
        <v>0</v>
      </c>
      <c r="AC53" s="183" t="s">
        <v>148</v>
      </c>
      <c r="AD53" s="183">
        <v>0</v>
      </c>
      <c r="AE53" s="183"/>
      <c r="AF53" s="183" t="s">
        <v>148</v>
      </c>
      <c r="AG53" s="183">
        <v>0</v>
      </c>
    </row>
    <row r="54" spans="1:33" x14ac:dyDescent="0.25">
      <c r="A54" s="72" t="s">
        <v>319</v>
      </c>
      <c r="B54" s="73" t="s">
        <v>320</v>
      </c>
      <c r="C54" s="192">
        <f>C30</f>
        <v>2.5208475099999998</v>
      </c>
      <c r="D54" s="192">
        <f>D30</f>
        <v>3.3463814344262293</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83">
        <v>0</v>
      </c>
      <c r="AA54" s="183" t="s">
        <v>58</v>
      </c>
      <c r="AB54" s="192">
        <f>AB30</f>
        <v>2.5208475099999998</v>
      </c>
      <c r="AC54" s="182" t="s">
        <v>468</v>
      </c>
      <c r="AD54" s="192">
        <f>AD30</f>
        <v>3.3463814344262293</v>
      </c>
      <c r="AE54" s="183" t="s">
        <v>468</v>
      </c>
      <c r="AF54" s="192">
        <f>AB54</f>
        <v>2.5208475099999998</v>
      </c>
      <c r="AG54" s="192">
        <f>AG30</f>
        <v>3.3463814344262293</v>
      </c>
    </row>
    <row r="55" spans="1:33"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t="s">
        <v>58</v>
      </c>
      <c r="AD55" s="183">
        <v>0</v>
      </c>
      <c r="AE55" s="183" t="s">
        <v>58</v>
      </c>
      <c r="AF55" s="183">
        <v>0</v>
      </c>
      <c r="AG55" s="183">
        <v>0</v>
      </c>
    </row>
    <row r="56" spans="1:33" x14ac:dyDescent="0.25">
      <c r="A56" s="72" t="s">
        <v>323</v>
      </c>
      <c r="B56" s="74" t="s">
        <v>324</v>
      </c>
      <c r="C56" s="183">
        <v>0</v>
      </c>
      <c r="D56" s="183">
        <v>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3">
        <v>0</v>
      </c>
      <c r="AA56" s="183" t="s">
        <v>58</v>
      </c>
      <c r="AB56" s="183">
        <v>0</v>
      </c>
      <c r="AC56" s="183" t="s">
        <v>58</v>
      </c>
      <c r="AD56" s="183">
        <v>0</v>
      </c>
      <c r="AE56" s="183" t="s">
        <v>58</v>
      </c>
      <c r="AF56" s="183">
        <v>0</v>
      </c>
      <c r="AG56" s="183">
        <v>0</v>
      </c>
    </row>
    <row r="57" spans="1:33"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t="s">
        <v>58</v>
      </c>
      <c r="AD57" s="183">
        <v>0</v>
      </c>
      <c r="AE57" s="183" t="s">
        <v>58</v>
      </c>
      <c r="AF57" s="183">
        <v>0</v>
      </c>
      <c r="AG57" s="183">
        <v>0</v>
      </c>
    </row>
    <row r="58" spans="1:33"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t="s">
        <v>58</v>
      </c>
      <c r="AD58" s="183">
        <v>0</v>
      </c>
      <c r="AE58" s="183" t="s">
        <v>58</v>
      </c>
      <c r="AF58" s="183">
        <v>0</v>
      </c>
      <c r="AG58" s="183">
        <v>0</v>
      </c>
    </row>
    <row r="59" spans="1:33" x14ac:dyDescent="0.25">
      <c r="A59" s="72" t="s">
        <v>329</v>
      </c>
      <c r="B59" s="74" t="s">
        <v>305</v>
      </c>
      <c r="C59" s="183">
        <v>1</v>
      </c>
      <c r="D59" s="183">
        <v>1</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1</v>
      </c>
      <c r="AC59" s="182" t="s">
        <v>468</v>
      </c>
      <c r="AD59" s="183">
        <v>1</v>
      </c>
      <c r="AE59" s="183" t="s">
        <v>468</v>
      </c>
      <c r="AF59" s="183">
        <v>0</v>
      </c>
      <c r="AG59" s="183">
        <v>1</v>
      </c>
    </row>
    <row r="60" spans="1:33"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t="s">
        <v>58</v>
      </c>
      <c r="AD60" s="183">
        <v>0</v>
      </c>
      <c r="AE60" s="183" t="s">
        <v>58</v>
      </c>
      <c r="AF60" s="183">
        <v>0</v>
      </c>
      <c r="AG60" s="183">
        <v>0</v>
      </c>
    </row>
    <row r="61" spans="1:33" ht="36.75" customHeight="1" x14ac:dyDescent="0.25">
      <c r="A61" s="70" t="s">
        <v>20</v>
      </c>
      <c r="B61" s="75" t="s">
        <v>331</v>
      </c>
      <c r="C61" s="183">
        <v>0</v>
      </c>
      <c r="D61" s="183">
        <v>0</v>
      </c>
      <c r="E61" s="183">
        <v>0</v>
      </c>
      <c r="F61" s="183">
        <v>0</v>
      </c>
      <c r="G61" s="183">
        <v>0</v>
      </c>
      <c r="H61" s="183">
        <v>0</v>
      </c>
      <c r="I61" s="183">
        <v>0</v>
      </c>
      <c r="J61" s="183">
        <v>0</v>
      </c>
      <c r="K61" s="183">
        <v>0</v>
      </c>
      <c r="L61" s="183">
        <f t="shared" ref="L61:L68" si="7">C61</f>
        <v>0</v>
      </c>
      <c r="M61" s="183">
        <v>0</v>
      </c>
      <c r="N61" s="183">
        <f t="shared" ref="N61:P67" si="8">D61</f>
        <v>0</v>
      </c>
      <c r="O61" s="183">
        <v>0</v>
      </c>
      <c r="P61" s="183">
        <f t="shared" si="8"/>
        <v>0</v>
      </c>
      <c r="Q61" s="183">
        <v>0</v>
      </c>
      <c r="R61" s="183">
        <v>0</v>
      </c>
      <c r="S61" s="183">
        <v>0</v>
      </c>
      <c r="T61" s="183">
        <v>0</v>
      </c>
      <c r="U61" s="183">
        <v>0</v>
      </c>
      <c r="V61" s="183">
        <v>0</v>
      </c>
      <c r="W61" s="183">
        <v>0</v>
      </c>
      <c r="X61" s="183">
        <v>0</v>
      </c>
      <c r="Y61" s="183">
        <v>0</v>
      </c>
      <c r="Z61" s="183">
        <v>0</v>
      </c>
      <c r="AA61" s="183">
        <v>0</v>
      </c>
      <c r="AB61" s="183">
        <v>0</v>
      </c>
      <c r="AC61" s="183">
        <v>0</v>
      </c>
      <c r="AD61" s="183">
        <v>0</v>
      </c>
      <c r="AE61" s="183">
        <v>0</v>
      </c>
      <c r="AF61" s="183">
        <v>0</v>
      </c>
      <c r="AG61" s="183">
        <v>0</v>
      </c>
    </row>
    <row r="62" spans="1:33"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si="7"/>
        <v>-</v>
      </c>
      <c r="M62" s="183" t="s">
        <v>148</v>
      </c>
      <c r="N62" s="183" t="str">
        <f t="shared" si="8"/>
        <v>-</v>
      </c>
      <c r="O62" s="183" t="s">
        <v>148</v>
      </c>
      <c r="P62" s="183" t="str">
        <f t="shared" si="8"/>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c r="AD62" s="183" t="s">
        <v>148</v>
      </c>
      <c r="AE62" s="183" t="s">
        <v>148</v>
      </c>
      <c r="AF62" s="183" t="s">
        <v>148</v>
      </c>
      <c r="AG62" s="183" t="s">
        <v>148</v>
      </c>
    </row>
    <row r="63" spans="1:33" x14ac:dyDescent="0.25">
      <c r="A63" s="72" t="s">
        <v>333</v>
      </c>
      <c r="B63" s="74" t="s">
        <v>310</v>
      </c>
      <c r="C63" s="183">
        <v>0</v>
      </c>
      <c r="D63" s="183">
        <v>0</v>
      </c>
      <c r="E63" s="183">
        <v>0</v>
      </c>
      <c r="F63" s="183">
        <v>0</v>
      </c>
      <c r="G63" s="183">
        <v>0</v>
      </c>
      <c r="H63" s="183">
        <v>0</v>
      </c>
      <c r="I63" s="183" t="s">
        <v>58</v>
      </c>
      <c r="J63" s="183">
        <v>0</v>
      </c>
      <c r="K63" s="183" t="s">
        <v>58</v>
      </c>
      <c r="L63" s="183">
        <f t="shared" si="7"/>
        <v>0</v>
      </c>
      <c r="M63" s="183" t="s">
        <v>58</v>
      </c>
      <c r="N63" s="183">
        <f t="shared" si="8"/>
        <v>0</v>
      </c>
      <c r="O63" s="183" t="s">
        <v>58</v>
      </c>
      <c r="P63" s="183">
        <f t="shared" si="8"/>
        <v>0</v>
      </c>
      <c r="Q63" s="183" t="s">
        <v>58</v>
      </c>
      <c r="R63" s="183">
        <v>0</v>
      </c>
      <c r="S63" s="183" t="s">
        <v>58</v>
      </c>
      <c r="T63" s="183">
        <v>0</v>
      </c>
      <c r="U63" s="183" t="s">
        <v>58</v>
      </c>
      <c r="V63" s="183">
        <v>0</v>
      </c>
      <c r="W63" s="183" t="s">
        <v>58</v>
      </c>
      <c r="X63" s="183">
        <v>0</v>
      </c>
      <c r="Y63" s="183" t="s">
        <v>58</v>
      </c>
      <c r="Z63" s="183">
        <v>0</v>
      </c>
      <c r="AA63" s="183" t="s">
        <v>58</v>
      </c>
      <c r="AB63" s="183">
        <v>0</v>
      </c>
      <c r="AC63" s="183" t="s">
        <v>58</v>
      </c>
      <c r="AD63" s="183">
        <v>0</v>
      </c>
      <c r="AE63" s="183" t="s">
        <v>58</v>
      </c>
      <c r="AF63" s="183">
        <v>0</v>
      </c>
      <c r="AG63" s="183">
        <v>0</v>
      </c>
    </row>
    <row r="64" spans="1:33" x14ac:dyDescent="0.25">
      <c r="A64" s="72" t="s">
        <v>334</v>
      </c>
      <c r="B64" s="74" t="s">
        <v>295</v>
      </c>
      <c r="C64" s="183">
        <v>0</v>
      </c>
      <c r="D64" s="183">
        <v>0</v>
      </c>
      <c r="E64" s="183">
        <v>0</v>
      </c>
      <c r="F64" s="183">
        <v>0</v>
      </c>
      <c r="G64" s="183">
        <v>0</v>
      </c>
      <c r="H64" s="183">
        <v>0</v>
      </c>
      <c r="I64" s="183" t="s">
        <v>58</v>
      </c>
      <c r="J64" s="183">
        <v>0</v>
      </c>
      <c r="K64" s="183" t="s">
        <v>58</v>
      </c>
      <c r="L64" s="183">
        <f t="shared" si="7"/>
        <v>0</v>
      </c>
      <c r="M64" s="183" t="s">
        <v>58</v>
      </c>
      <c r="N64" s="183">
        <f t="shared" si="8"/>
        <v>0</v>
      </c>
      <c r="O64" s="183" t="s">
        <v>58</v>
      </c>
      <c r="P64" s="183">
        <f t="shared" si="8"/>
        <v>0</v>
      </c>
      <c r="Q64" s="183" t="s">
        <v>58</v>
      </c>
      <c r="R64" s="183">
        <v>0</v>
      </c>
      <c r="S64" s="183" t="s">
        <v>58</v>
      </c>
      <c r="T64" s="183">
        <v>0</v>
      </c>
      <c r="U64" s="183" t="s">
        <v>58</v>
      </c>
      <c r="V64" s="183">
        <v>0</v>
      </c>
      <c r="W64" s="183" t="s">
        <v>58</v>
      </c>
      <c r="X64" s="183">
        <v>0</v>
      </c>
      <c r="Y64" s="183" t="s">
        <v>58</v>
      </c>
      <c r="Z64" s="183">
        <v>0</v>
      </c>
      <c r="AA64" s="183" t="s">
        <v>58</v>
      </c>
      <c r="AB64" s="183">
        <v>0</v>
      </c>
      <c r="AC64" s="183" t="s">
        <v>58</v>
      </c>
      <c r="AD64" s="183">
        <v>0</v>
      </c>
      <c r="AE64" s="183" t="s">
        <v>58</v>
      </c>
      <c r="AF64" s="183">
        <v>0</v>
      </c>
      <c r="AG64" s="183">
        <v>0</v>
      </c>
    </row>
    <row r="65" spans="1:33" x14ac:dyDescent="0.25">
      <c r="A65" s="72" t="s">
        <v>335</v>
      </c>
      <c r="B65" s="74" t="s">
        <v>297</v>
      </c>
      <c r="C65" s="183">
        <v>0</v>
      </c>
      <c r="D65" s="183">
        <v>0</v>
      </c>
      <c r="E65" s="183">
        <v>0</v>
      </c>
      <c r="F65" s="183">
        <v>0</v>
      </c>
      <c r="G65" s="183">
        <v>0</v>
      </c>
      <c r="H65" s="183">
        <v>0</v>
      </c>
      <c r="I65" s="183" t="s">
        <v>58</v>
      </c>
      <c r="J65" s="183">
        <v>0</v>
      </c>
      <c r="K65" s="183" t="s">
        <v>58</v>
      </c>
      <c r="L65" s="183">
        <f t="shared" si="7"/>
        <v>0</v>
      </c>
      <c r="M65" s="183" t="s">
        <v>58</v>
      </c>
      <c r="N65" s="183">
        <f t="shared" si="8"/>
        <v>0</v>
      </c>
      <c r="O65" s="183" t="s">
        <v>58</v>
      </c>
      <c r="P65" s="183">
        <f t="shared" si="8"/>
        <v>0</v>
      </c>
      <c r="Q65" s="183" t="s">
        <v>58</v>
      </c>
      <c r="R65" s="183">
        <v>0</v>
      </c>
      <c r="S65" s="183" t="s">
        <v>58</v>
      </c>
      <c r="T65" s="183">
        <v>0</v>
      </c>
      <c r="U65" s="183" t="s">
        <v>58</v>
      </c>
      <c r="V65" s="183">
        <v>0</v>
      </c>
      <c r="W65" s="183" t="s">
        <v>58</v>
      </c>
      <c r="X65" s="183">
        <v>0</v>
      </c>
      <c r="Y65" s="183" t="s">
        <v>58</v>
      </c>
      <c r="Z65" s="183">
        <v>0</v>
      </c>
      <c r="AA65" s="183" t="s">
        <v>58</v>
      </c>
      <c r="AB65" s="183">
        <v>0</v>
      </c>
      <c r="AC65" s="183" t="s">
        <v>58</v>
      </c>
      <c r="AD65" s="183">
        <v>0</v>
      </c>
      <c r="AE65" s="183" t="s">
        <v>58</v>
      </c>
      <c r="AF65" s="183">
        <v>0</v>
      </c>
      <c r="AG65" s="183">
        <v>0</v>
      </c>
    </row>
    <row r="66" spans="1:33" x14ac:dyDescent="0.25">
      <c r="A66" s="72" t="s">
        <v>336</v>
      </c>
      <c r="B66" s="74" t="s">
        <v>337</v>
      </c>
      <c r="C66" s="183">
        <v>0</v>
      </c>
      <c r="D66" s="183">
        <v>0</v>
      </c>
      <c r="E66" s="183">
        <v>0</v>
      </c>
      <c r="F66" s="183">
        <v>0</v>
      </c>
      <c r="G66" s="183">
        <v>0</v>
      </c>
      <c r="H66" s="183">
        <v>0</v>
      </c>
      <c r="I66" s="183" t="s">
        <v>58</v>
      </c>
      <c r="J66" s="183">
        <v>0</v>
      </c>
      <c r="K66" s="183" t="s">
        <v>58</v>
      </c>
      <c r="L66" s="183">
        <f t="shared" si="7"/>
        <v>0</v>
      </c>
      <c r="M66" s="183" t="s">
        <v>58</v>
      </c>
      <c r="N66" s="183">
        <f t="shared" si="8"/>
        <v>0</v>
      </c>
      <c r="O66" s="183" t="s">
        <v>58</v>
      </c>
      <c r="P66" s="183">
        <f t="shared" si="8"/>
        <v>0</v>
      </c>
      <c r="Q66" s="183" t="s">
        <v>58</v>
      </c>
      <c r="R66" s="183">
        <v>0</v>
      </c>
      <c r="S66" s="183" t="s">
        <v>58</v>
      </c>
      <c r="T66" s="183">
        <v>0</v>
      </c>
      <c r="U66" s="183" t="s">
        <v>58</v>
      </c>
      <c r="V66" s="183">
        <v>0</v>
      </c>
      <c r="W66" s="183" t="s">
        <v>58</v>
      </c>
      <c r="X66" s="183">
        <v>0</v>
      </c>
      <c r="Y66" s="183" t="s">
        <v>58</v>
      </c>
      <c r="Z66" s="183">
        <v>0</v>
      </c>
      <c r="AA66" s="183" t="s">
        <v>58</v>
      </c>
      <c r="AB66" s="183">
        <v>0</v>
      </c>
      <c r="AC66" s="183" t="s">
        <v>58</v>
      </c>
      <c r="AD66" s="183">
        <v>0</v>
      </c>
      <c r="AE66" s="183" t="s">
        <v>58</v>
      </c>
      <c r="AF66" s="183">
        <v>0</v>
      </c>
      <c r="AG66" s="183">
        <v>0</v>
      </c>
    </row>
    <row r="67" spans="1:33" x14ac:dyDescent="0.25">
      <c r="A67" s="72" t="s">
        <v>338</v>
      </c>
      <c r="B67" s="74" t="s">
        <v>305</v>
      </c>
      <c r="C67" s="183">
        <v>0</v>
      </c>
      <c r="D67" s="183">
        <v>0</v>
      </c>
      <c r="E67" s="183">
        <v>0</v>
      </c>
      <c r="F67" s="183">
        <v>0</v>
      </c>
      <c r="G67" s="183">
        <v>0</v>
      </c>
      <c r="H67" s="183">
        <v>0</v>
      </c>
      <c r="I67" s="183" t="s">
        <v>58</v>
      </c>
      <c r="J67" s="183">
        <v>0</v>
      </c>
      <c r="K67" s="183" t="s">
        <v>58</v>
      </c>
      <c r="L67" s="183">
        <f t="shared" si="7"/>
        <v>0</v>
      </c>
      <c r="M67" s="183" t="s">
        <v>58</v>
      </c>
      <c r="N67" s="183">
        <f t="shared" si="8"/>
        <v>0</v>
      </c>
      <c r="O67" s="183" t="s">
        <v>58</v>
      </c>
      <c r="P67" s="183">
        <f t="shared" si="8"/>
        <v>0</v>
      </c>
      <c r="Q67" s="183" t="s">
        <v>58</v>
      </c>
      <c r="R67" s="183">
        <v>0</v>
      </c>
      <c r="S67" s="183" t="s">
        <v>58</v>
      </c>
      <c r="T67" s="183">
        <v>0</v>
      </c>
      <c r="U67" s="183" t="s">
        <v>58</v>
      </c>
      <c r="V67" s="183">
        <v>0</v>
      </c>
      <c r="W67" s="183" t="s">
        <v>58</v>
      </c>
      <c r="X67" s="183">
        <v>0</v>
      </c>
      <c r="Y67" s="183" t="s">
        <v>58</v>
      </c>
      <c r="Z67" s="183">
        <v>0</v>
      </c>
      <c r="AA67" s="183" t="s">
        <v>58</v>
      </c>
      <c r="AB67" s="183">
        <v>0</v>
      </c>
      <c r="AC67" s="183" t="s">
        <v>58</v>
      </c>
      <c r="AD67" s="183">
        <v>0</v>
      </c>
      <c r="AE67" s="183" t="s">
        <v>58</v>
      </c>
      <c r="AF67" s="183">
        <v>0</v>
      </c>
      <c r="AG67" s="183">
        <v>0</v>
      </c>
    </row>
    <row r="68" spans="1:33" x14ac:dyDescent="0.25">
      <c r="A68" s="72" t="s">
        <v>339</v>
      </c>
      <c r="B68" s="74" t="s">
        <v>307</v>
      </c>
      <c r="C68" s="183">
        <v>0</v>
      </c>
      <c r="D68" s="183">
        <v>0</v>
      </c>
      <c r="E68" s="183">
        <v>0</v>
      </c>
      <c r="F68" s="183">
        <v>0</v>
      </c>
      <c r="G68" s="183">
        <v>0</v>
      </c>
      <c r="H68" s="183">
        <v>0</v>
      </c>
      <c r="I68" s="183" t="s">
        <v>58</v>
      </c>
      <c r="J68" s="183">
        <v>0</v>
      </c>
      <c r="K68" s="183" t="s">
        <v>58</v>
      </c>
      <c r="L68" s="183">
        <f t="shared" si="7"/>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t="s">
        <v>58</v>
      </c>
      <c r="AD68" s="183">
        <v>0</v>
      </c>
      <c r="AE68" s="183" t="s">
        <v>58</v>
      </c>
      <c r="AF68" s="183">
        <v>0</v>
      </c>
      <c r="AG68" s="183">
        <v>0</v>
      </c>
    </row>
    <row r="69" spans="1:33"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33"/>
      <c r="AC69" s="78"/>
      <c r="AD69" s="78"/>
      <c r="AE69" s="78"/>
      <c r="AF69" s="163"/>
      <c r="AG69" s="163"/>
    </row>
    <row r="70" spans="1:33" ht="18.75" customHeight="1" x14ac:dyDescent="0.25">
      <c r="B70" s="266"/>
      <c r="C70" s="266"/>
      <c r="D70" s="266"/>
      <c r="E70" s="266"/>
      <c r="F70" s="266"/>
      <c r="G70" s="266"/>
      <c r="H70" s="266"/>
      <c r="I70" s="266"/>
      <c r="J70" s="79"/>
      <c r="K70" s="79"/>
    </row>
  </sheetData>
  <mergeCells count="35">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H21:I21"/>
    <mergeCell ref="J21:K21"/>
    <mergeCell ref="L21:M21"/>
    <mergeCell ref="N21:O21"/>
    <mergeCell ref="P21:Q21"/>
    <mergeCell ref="AB20:AE20"/>
    <mergeCell ref="AB21:AC21"/>
    <mergeCell ref="AD21:AE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P1" zoomScale="70" zoomScaleSheetLayoutView="70" workbookViewId="0">
      <selection activeCell="A26" sqref="A2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462</v>
      </c>
    </row>
    <row r="4" spans="1:49" ht="18.75" x14ac:dyDescent="0.3">
      <c r="AW4" s="20"/>
    </row>
    <row r="5" spans="1:49" ht="18.75" customHeight="1" x14ac:dyDescent="0.25">
      <c r="A5" s="200" t="s">
        <v>489</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c r="AW5" s="200"/>
    </row>
    <row r="6" spans="1:49" ht="18.75" x14ac:dyDescent="0.3">
      <c r="AW6" s="20"/>
    </row>
    <row r="7" spans="1:49" ht="18.75" x14ac:dyDescent="0.25">
      <c r="A7" s="201" t="s">
        <v>75</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row>
    <row r="8" spans="1:49"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row>
    <row r="9" spans="1:49" ht="15.75" x14ac:dyDescent="0.25">
      <c r="A9" s="202" t="str">
        <f>'1. паспорт местоположение'!A9</f>
        <v>ООО «Дальневосточная энергосетевая компания»</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row>
    <row r="10" spans="1:49" ht="15.75" x14ac:dyDescent="0.25">
      <c r="A10" s="203" t="s">
        <v>3</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row>
    <row r="11" spans="1:49"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row>
    <row r="12" spans="1:49" ht="15.75" x14ac:dyDescent="0.25">
      <c r="A12" s="202" t="str">
        <f>'1. паспорт местоположение'!A12</f>
        <v>Q_ДЭСК_96</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row>
    <row r="13" spans="1:49" ht="15.75" x14ac:dyDescent="0.25">
      <c r="A13" s="203" t="s">
        <v>4</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row>
    <row r="14" spans="1:49"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226"/>
    </row>
    <row r="15" spans="1:49" ht="15.75" x14ac:dyDescent="0.25">
      <c r="A15" s="202" t="str">
        <f>'1. паспорт местоположение'!A15</f>
        <v>Замена МВ-35 на ВВЭ-35 ввод Т-2 на ПС-35/10кВ "БХЗ"</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row>
    <row r="16" spans="1:49" ht="15.75" x14ac:dyDescent="0.25">
      <c r="A16" s="203" t="s">
        <v>5</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row>
    <row r="17" spans="1:49"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c r="AW17" s="286"/>
    </row>
    <row r="18" spans="1:49"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c r="AW18" s="286"/>
    </row>
    <row r="19" spans="1:49"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row>
    <row r="20" spans="1:49"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c r="AW20" s="286"/>
    </row>
    <row r="21" spans="1:49" x14ac:dyDescent="0.25">
      <c r="A21" s="287" t="s">
        <v>340</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row>
    <row r="22" spans="1:49" ht="58.5" customHeight="1" x14ac:dyDescent="0.25">
      <c r="A22" s="271" t="s">
        <v>341</v>
      </c>
      <c r="B22" s="289" t="s">
        <v>342</v>
      </c>
      <c r="C22" s="271" t="s">
        <v>343</v>
      </c>
      <c r="D22" s="271" t="s">
        <v>344</v>
      </c>
      <c r="E22" s="292" t="s">
        <v>345</v>
      </c>
      <c r="F22" s="293"/>
      <c r="G22" s="293"/>
      <c r="H22" s="293"/>
      <c r="I22" s="293"/>
      <c r="J22" s="293"/>
      <c r="K22" s="293"/>
      <c r="L22" s="293"/>
      <c r="M22" s="294"/>
      <c r="N22" s="271" t="s">
        <v>346</v>
      </c>
      <c r="O22" s="271" t="s">
        <v>347</v>
      </c>
      <c r="P22" s="271" t="s">
        <v>348</v>
      </c>
      <c r="Q22" s="279" t="s">
        <v>349</v>
      </c>
      <c r="R22" s="279" t="s">
        <v>350</v>
      </c>
      <c r="S22" s="279" t="s">
        <v>351</v>
      </c>
      <c r="T22" s="279" t="s">
        <v>352</v>
      </c>
      <c r="U22" s="279"/>
      <c r="V22" s="285" t="s">
        <v>353</v>
      </c>
      <c r="W22" s="285" t="s">
        <v>354</v>
      </c>
      <c r="X22" s="279" t="s">
        <v>355</v>
      </c>
      <c r="Y22" s="279" t="s">
        <v>356</v>
      </c>
      <c r="Z22" s="279" t="s">
        <v>357</v>
      </c>
      <c r="AA22" s="280" t="s">
        <v>358</v>
      </c>
      <c r="AB22" s="279" t="s">
        <v>359</v>
      </c>
      <c r="AC22" s="279" t="s">
        <v>360</v>
      </c>
      <c r="AD22" s="279" t="s">
        <v>361</v>
      </c>
      <c r="AE22" s="279" t="s">
        <v>362</v>
      </c>
      <c r="AF22" s="279" t="s">
        <v>363</v>
      </c>
      <c r="AG22" s="279" t="s">
        <v>364</v>
      </c>
      <c r="AH22" s="279"/>
      <c r="AI22" s="279"/>
      <c r="AJ22" s="279"/>
      <c r="AK22" s="279"/>
      <c r="AL22" s="279"/>
      <c r="AM22" s="279" t="s">
        <v>365</v>
      </c>
      <c r="AN22" s="279"/>
      <c r="AO22" s="279"/>
      <c r="AP22" s="279"/>
      <c r="AQ22" s="279" t="s">
        <v>366</v>
      </c>
      <c r="AR22" s="279"/>
      <c r="AS22" s="279" t="s">
        <v>367</v>
      </c>
      <c r="AT22" s="279" t="s">
        <v>368</v>
      </c>
      <c r="AU22" s="279" t="s">
        <v>369</v>
      </c>
      <c r="AV22" s="279" t="s">
        <v>370</v>
      </c>
      <c r="AW22" s="279" t="s">
        <v>371</v>
      </c>
    </row>
    <row r="23" spans="1:49" ht="64.5" customHeight="1" x14ac:dyDescent="0.25">
      <c r="A23" s="288"/>
      <c r="B23" s="290"/>
      <c r="C23" s="288"/>
      <c r="D23" s="288"/>
      <c r="E23" s="281" t="s">
        <v>372</v>
      </c>
      <c r="F23" s="275" t="s">
        <v>322</v>
      </c>
      <c r="G23" s="275" t="s">
        <v>324</v>
      </c>
      <c r="H23" s="275" t="s">
        <v>326</v>
      </c>
      <c r="I23" s="283" t="s">
        <v>373</v>
      </c>
      <c r="J23" s="283" t="s">
        <v>374</v>
      </c>
      <c r="K23" s="283" t="s">
        <v>375</v>
      </c>
      <c r="L23" s="283" t="s">
        <v>305</v>
      </c>
      <c r="M23" s="275" t="s">
        <v>376</v>
      </c>
      <c r="N23" s="288"/>
      <c r="O23" s="288"/>
      <c r="P23" s="288"/>
      <c r="Q23" s="279"/>
      <c r="R23" s="279"/>
      <c r="S23" s="279"/>
      <c r="T23" s="277" t="s">
        <v>202</v>
      </c>
      <c r="U23" s="277" t="s">
        <v>377</v>
      </c>
      <c r="V23" s="285"/>
      <c r="W23" s="285"/>
      <c r="X23" s="279"/>
      <c r="Y23" s="279"/>
      <c r="Z23" s="279"/>
      <c r="AA23" s="279"/>
      <c r="AB23" s="279"/>
      <c r="AC23" s="279"/>
      <c r="AD23" s="279"/>
      <c r="AE23" s="279"/>
      <c r="AF23" s="279"/>
      <c r="AG23" s="279" t="s">
        <v>378</v>
      </c>
      <c r="AH23" s="279"/>
      <c r="AI23" s="279" t="s">
        <v>379</v>
      </c>
      <c r="AJ23" s="279"/>
      <c r="AK23" s="271" t="s">
        <v>380</v>
      </c>
      <c r="AL23" s="271" t="s">
        <v>381</v>
      </c>
      <c r="AM23" s="271" t="s">
        <v>382</v>
      </c>
      <c r="AN23" s="271" t="s">
        <v>383</v>
      </c>
      <c r="AO23" s="271" t="s">
        <v>384</v>
      </c>
      <c r="AP23" s="271" t="s">
        <v>385</v>
      </c>
      <c r="AQ23" s="271" t="s">
        <v>386</v>
      </c>
      <c r="AR23" s="273" t="s">
        <v>377</v>
      </c>
      <c r="AS23" s="279"/>
      <c r="AT23" s="279"/>
      <c r="AU23" s="279"/>
      <c r="AV23" s="279"/>
      <c r="AW23" s="279"/>
    </row>
    <row r="24" spans="1:49" ht="96.75" customHeight="1" x14ac:dyDescent="0.25">
      <c r="A24" s="272"/>
      <c r="B24" s="291"/>
      <c r="C24" s="272"/>
      <c r="D24" s="272"/>
      <c r="E24" s="282"/>
      <c r="F24" s="276"/>
      <c r="G24" s="276"/>
      <c r="H24" s="276"/>
      <c r="I24" s="284"/>
      <c r="J24" s="284"/>
      <c r="K24" s="284"/>
      <c r="L24" s="284"/>
      <c r="M24" s="276"/>
      <c r="N24" s="272"/>
      <c r="O24" s="272"/>
      <c r="P24" s="272"/>
      <c r="Q24" s="279"/>
      <c r="R24" s="279"/>
      <c r="S24" s="279"/>
      <c r="T24" s="278"/>
      <c r="U24" s="278"/>
      <c r="V24" s="285"/>
      <c r="W24" s="285"/>
      <c r="X24" s="279"/>
      <c r="Y24" s="279"/>
      <c r="Z24" s="279"/>
      <c r="AA24" s="279"/>
      <c r="AB24" s="279"/>
      <c r="AC24" s="279"/>
      <c r="AD24" s="279"/>
      <c r="AE24" s="279"/>
      <c r="AF24" s="279"/>
      <c r="AG24" s="81" t="s">
        <v>387</v>
      </c>
      <c r="AH24" s="81" t="s">
        <v>388</v>
      </c>
      <c r="AI24" s="82" t="s">
        <v>202</v>
      </c>
      <c r="AJ24" s="82" t="s">
        <v>377</v>
      </c>
      <c r="AK24" s="272"/>
      <c r="AL24" s="272"/>
      <c r="AM24" s="272"/>
      <c r="AN24" s="272"/>
      <c r="AO24" s="272"/>
      <c r="AP24" s="272"/>
      <c r="AQ24" s="272"/>
      <c r="AR24" s="274"/>
      <c r="AS24" s="279"/>
      <c r="AT24" s="279"/>
      <c r="AU24" s="279"/>
      <c r="AV24" s="279"/>
      <c r="AW24" s="279"/>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471</v>
      </c>
      <c r="C26" s="164" t="s">
        <v>472</v>
      </c>
      <c r="D26" s="138">
        <v>46722</v>
      </c>
      <c r="E26" s="113">
        <v>0</v>
      </c>
      <c r="F26" s="113">
        <v>0</v>
      </c>
      <c r="G26" s="113">
        <f>'3.1. паспорт Техсостояние ПС'!O25</f>
        <v>0</v>
      </c>
      <c r="H26" s="113">
        <v>0</v>
      </c>
      <c r="I26" s="113">
        <v>0</v>
      </c>
      <c r="J26" s="113">
        <v>0</v>
      </c>
      <c r="K26" s="113">
        <v>0</v>
      </c>
      <c r="L26" s="184">
        <f>'6.2. Паспорт фин осв ввод'!D42</f>
        <v>1</v>
      </c>
      <c r="M26" s="113">
        <v>0</v>
      </c>
      <c r="N26" s="164" t="s">
        <v>473</v>
      </c>
      <c r="O26" s="113" t="s">
        <v>487</v>
      </c>
      <c r="P26" s="137" t="s">
        <v>467</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3" t="s">
        <v>469</v>
      </c>
      <c r="AN26" s="193" t="s">
        <v>470</v>
      </c>
      <c r="AO26" s="193" t="s">
        <v>58</v>
      </c>
      <c r="AP26" s="193" t="s">
        <v>58</v>
      </c>
      <c r="AQ26" s="193" t="s">
        <v>58</v>
      </c>
      <c r="AR26" s="193" t="s">
        <v>58</v>
      </c>
      <c r="AS26" s="193" t="s">
        <v>58</v>
      </c>
      <c r="AT26" s="193" t="s">
        <v>58</v>
      </c>
      <c r="AU26" s="193" t="s">
        <v>58</v>
      </c>
      <c r="AV26" s="165" t="s">
        <v>58</v>
      </c>
      <c r="AW26" s="165"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64" zoomScale="130" zoomScaleNormal="90" zoomScaleSheetLayoutView="130" workbookViewId="0">
      <selection activeCell="A16" sqref="A16:B16"/>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462</v>
      </c>
    </row>
    <row r="4" spans="1:8" x14ac:dyDescent="0.25">
      <c r="B4" s="85"/>
    </row>
    <row r="5" spans="1:8" ht="18.75" x14ac:dyDescent="0.3">
      <c r="A5" s="299" t="s">
        <v>489</v>
      </c>
      <c r="B5" s="299"/>
      <c r="C5" s="86"/>
      <c r="D5" s="86"/>
      <c r="E5" s="86"/>
      <c r="F5" s="86"/>
      <c r="G5" s="86"/>
      <c r="H5" s="86"/>
    </row>
    <row r="6" spans="1:8" ht="18.75" x14ac:dyDescent="0.3">
      <c r="A6" s="87"/>
      <c r="B6" s="87"/>
      <c r="C6" s="87"/>
      <c r="D6" s="87"/>
      <c r="E6" s="87"/>
      <c r="F6" s="87"/>
      <c r="G6" s="87"/>
      <c r="H6" s="87"/>
    </row>
    <row r="7" spans="1:8" ht="18.75" x14ac:dyDescent="0.25">
      <c r="A7" s="201" t="s">
        <v>75</v>
      </c>
      <c r="B7" s="201"/>
      <c r="C7" s="96"/>
      <c r="D7" s="96"/>
      <c r="E7" s="96"/>
      <c r="F7" s="96"/>
      <c r="G7" s="96"/>
      <c r="H7" s="96"/>
    </row>
    <row r="8" spans="1:8" ht="18.75" x14ac:dyDescent="0.25">
      <c r="A8" s="96"/>
      <c r="B8" s="96"/>
      <c r="C8" s="96"/>
      <c r="D8" s="96"/>
      <c r="E8" s="96"/>
      <c r="F8" s="96"/>
      <c r="G8" s="96"/>
      <c r="H8" s="96"/>
    </row>
    <row r="9" spans="1:8" x14ac:dyDescent="0.25">
      <c r="A9" s="202" t="s">
        <v>466</v>
      </c>
      <c r="B9" s="202"/>
      <c r="C9" s="98"/>
      <c r="D9" s="98"/>
      <c r="E9" s="98"/>
      <c r="F9" s="98"/>
      <c r="G9" s="98"/>
      <c r="H9" s="98"/>
    </row>
    <row r="10" spans="1:8" x14ac:dyDescent="0.25">
      <c r="A10" s="203" t="s">
        <v>3</v>
      </c>
      <c r="B10" s="203"/>
      <c r="C10" s="99"/>
      <c r="D10" s="99"/>
      <c r="E10" s="99"/>
      <c r="F10" s="99"/>
      <c r="G10" s="99"/>
      <c r="H10" s="99"/>
    </row>
    <row r="11" spans="1:8" ht="18.75" x14ac:dyDescent="0.25">
      <c r="A11" s="96"/>
      <c r="B11" s="96"/>
      <c r="C11" s="96"/>
      <c r="D11" s="96"/>
      <c r="E11" s="96"/>
      <c r="F11" s="96"/>
      <c r="G11" s="96"/>
      <c r="H11" s="96"/>
    </row>
    <row r="12" spans="1:8" x14ac:dyDescent="0.25">
      <c r="A12" s="202" t="str">
        <f>'1. паспорт местоположение'!A12</f>
        <v>Q_ДЭСК_96</v>
      </c>
      <c r="B12" s="202"/>
      <c r="C12" s="98"/>
      <c r="D12" s="98"/>
      <c r="E12" s="98"/>
      <c r="F12" s="98"/>
      <c r="G12" s="98"/>
      <c r="H12" s="98"/>
    </row>
    <row r="13" spans="1:8" x14ac:dyDescent="0.25">
      <c r="A13" s="203" t="s">
        <v>4</v>
      </c>
      <c r="B13" s="203"/>
      <c r="C13" s="99"/>
      <c r="D13" s="99"/>
      <c r="E13" s="99"/>
      <c r="F13" s="99"/>
      <c r="G13" s="99"/>
      <c r="H13" s="99"/>
    </row>
    <row r="14" spans="1:8" ht="18.75" x14ac:dyDescent="0.25">
      <c r="A14" s="67"/>
      <c r="B14" s="67"/>
      <c r="C14" s="67"/>
      <c r="D14" s="67"/>
      <c r="E14" s="67"/>
      <c r="F14" s="67"/>
      <c r="G14" s="67"/>
      <c r="H14" s="67"/>
    </row>
    <row r="15" spans="1:8" ht="30.75" customHeight="1" x14ac:dyDescent="0.25">
      <c r="A15" s="295" t="s">
        <v>477</v>
      </c>
      <c r="B15" s="295"/>
      <c r="C15" s="98"/>
      <c r="D15" s="98"/>
      <c r="E15" s="98"/>
      <c r="F15" s="98"/>
      <c r="G15" s="98"/>
      <c r="H15" s="98"/>
    </row>
    <row r="16" spans="1:8" x14ac:dyDescent="0.25">
      <c r="A16" s="203" t="s">
        <v>5</v>
      </c>
      <c r="B16" s="203"/>
      <c r="C16" s="99"/>
      <c r="D16" s="99"/>
      <c r="E16" s="99"/>
      <c r="F16" s="99"/>
      <c r="G16" s="99"/>
      <c r="H16" s="99"/>
    </row>
    <row r="17" spans="1:4" x14ac:dyDescent="0.25">
      <c r="B17" s="88"/>
    </row>
    <row r="18" spans="1:4" x14ac:dyDescent="0.25">
      <c r="A18" s="296" t="s">
        <v>389</v>
      </c>
      <c r="B18" s="297"/>
    </row>
    <row r="19" spans="1:4" x14ac:dyDescent="0.25">
      <c r="B19" s="85"/>
    </row>
    <row r="20" spans="1:4" x14ac:dyDescent="0.25">
      <c r="B20" s="89"/>
    </row>
    <row r="21" spans="1:4" ht="45" customHeight="1" x14ac:dyDescent="0.25">
      <c r="A21" s="166" t="s">
        <v>390</v>
      </c>
      <c r="B21" s="167" t="str">
        <f>$A$15</f>
        <v>Замена МВ-35 на ВВЭ-35 ввод Т-2 на ПС-35/10кВ "БХЗ"</v>
      </c>
      <c r="C21" s="179"/>
      <c r="D21" s="179"/>
    </row>
    <row r="22" spans="1:4" x14ac:dyDescent="0.25">
      <c r="A22" s="166" t="s">
        <v>391</v>
      </c>
      <c r="B22" s="167" t="s">
        <v>474</v>
      </c>
    </row>
    <row r="23" spans="1:4" x14ac:dyDescent="0.25">
      <c r="A23" s="166" t="s">
        <v>392</v>
      </c>
      <c r="B23" s="167" t="s">
        <v>475</v>
      </c>
    </row>
    <row r="24" spans="1:4" x14ac:dyDescent="0.25">
      <c r="A24" s="166" t="s">
        <v>393</v>
      </c>
      <c r="B24" s="180" t="s">
        <v>58</v>
      </c>
    </row>
    <row r="25" spans="1:4" x14ac:dyDescent="0.25">
      <c r="A25" s="168" t="s">
        <v>394</v>
      </c>
      <c r="B25" s="169">
        <f>'7. Паспорт отчет о закупке'!D26</f>
        <v>46722</v>
      </c>
    </row>
    <row r="26" spans="1:4" x14ac:dyDescent="0.25">
      <c r="A26" s="168" t="s">
        <v>395</v>
      </c>
      <c r="B26" s="170" t="s">
        <v>463</v>
      </c>
    </row>
    <row r="27" spans="1:4" x14ac:dyDescent="0.25">
      <c r="A27" s="171" t="s">
        <v>396</v>
      </c>
      <c r="B27" s="172">
        <f>'6.2. Паспорт фин осв ввод'!AG24</f>
        <v>4.0825853499999996</v>
      </c>
    </row>
    <row r="28" spans="1:4" x14ac:dyDescent="0.25">
      <c r="A28" s="173" t="s">
        <v>397</v>
      </c>
      <c r="B28" s="170" t="s">
        <v>476</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8" t="s">
        <v>58</v>
      </c>
    </row>
    <row r="57" spans="1:2" x14ac:dyDescent="0.25">
      <c r="A57" s="174" t="s">
        <v>417</v>
      </c>
      <c r="B57" s="298"/>
    </row>
    <row r="58" spans="1:2" x14ac:dyDescent="0.25">
      <c r="A58" s="174" t="s">
        <v>418</v>
      </c>
      <c r="B58" s="298"/>
    </row>
    <row r="59" spans="1:2" x14ac:dyDescent="0.25">
      <c r="A59" s="174" t="s">
        <v>419</v>
      </c>
      <c r="B59" s="298"/>
    </row>
    <row r="60" spans="1:2" x14ac:dyDescent="0.25">
      <c r="A60" s="174" t="s">
        <v>420</v>
      </c>
      <c r="B60" s="298"/>
    </row>
    <row r="61" spans="1:2" x14ac:dyDescent="0.25">
      <c r="A61" s="174" t="s">
        <v>421</v>
      </c>
      <c r="B61" s="298"/>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8" t="s">
        <v>58</v>
      </c>
    </row>
    <row r="74" spans="1:2" x14ac:dyDescent="0.25">
      <c r="A74" s="174" t="s">
        <v>433</v>
      </c>
      <c r="B74" s="298"/>
    </row>
    <row r="75" spans="1:2" x14ac:dyDescent="0.25">
      <c r="A75" s="174" t="s">
        <v>434</v>
      </c>
      <c r="B75" s="298"/>
    </row>
    <row r="76" spans="1:2" x14ac:dyDescent="0.25">
      <c r="A76" s="174" t="s">
        <v>435</v>
      </c>
      <c r="B76" s="298"/>
    </row>
    <row r="77" spans="1:2" x14ac:dyDescent="0.25">
      <c r="A77" s="174" t="s">
        <v>436</v>
      </c>
      <c r="B77" s="298"/>
    </row>
    <row r="78" spans="1:2" x14ac:dyDescent="0.25">
      <c r="A78" s="178" t="s">
        <v>437</v>
      </c>
      <c r="B78" s="298"/>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2026-03-02T03:59:27Z</dcterms:modified>
</cp:coreProperties>
</file>